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12-SRPIPP\INV. VZDRŽEVANJE - šole, vrtci, sociala, kultura, šport\VRTCI\Vrtec Jadvige Golež\Enota Betnavska\Centralna kuhinja\PONOVITEV JN\PD za objavo Ponovitev JN\PD PREZ\"/>
    </mc:Choice>
  </mc:AlternateContent>
  <xr:revisionPtr revIDLastSave="0" documentId="13_ncr:1_{2815A655-A2D9-4B42-9DDC-E28554D4E5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pis kuhinja" sheetId="1" r:id="rId1"/>
  </sheets>
  <definedNames>
    <definedName name="_xlnm.Print_Area" localSheetId="0">'Popis kuhinja'!$A$1:$G$117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88" i="1"/>
  <c r="F67" i="1"/>
  <c r="F99" i="1"/>
  <c r="F100" i="1"/>
  <c r="F101" i="1"/>
  <c r="F102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98" i="1"/>
  <c r="D103" i="1"/>
  <c r="D104" i="1" s="1"/>
  <c r="F104" i="1" s="1"/>
  <c r="F103" i="1" l="1"/>
  <c r="F95" i="1" s="1"/>
  <c r="F6" i="1" s="1"/>
  <c r="F70" i="1" l="1"/>
  <c r="F61" i="1"/>
  <c r="F40" i="1"/>
  <c r="F32" i="1" l="1"/>
  <c r="F34" i="1"/>
  <c r="F36" i="1"/>
  <c r="F38" i="1"/>
  <c r="F84" i="1"/>
  <c r="F85" i="1"/>
  <c r="F86" i="1"/>
  <c r="F87" i="1"/>
  <c r="F78" i="1"/>
  <c r="F79" i="1"/>
  <c r="F80" i="1"/>
  <c r="F81" i="1"/>
  <c r="F41" i="1" l="1"/>
  <c r="F48" i="1" l="1"/>
  <c r="F49" i="1"/>
  <c r="F50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47" i="1" l="1"/>
  <c r="B5" i="1" l="1"/>
  <c r="A5" i="1"/>
  <c r="B4" i="1"/>
  <c r="A4" i="1"/>
  <c r="F74" i="1" l="1"/>
  <c r="F31" i="1"/>
  <c r="F69" i="1"/>
  <c r="F43" i="1" l="1"/>
  <c r="F28" i="1"/>
  <c r="F4" i="1" l="1"/>
  <c r="F5" i="1"/>
  <c r="F7" i="1" l="1"/>
  <c r="F8" i="1" s="1"/>
  <c r="F9" i="1" s="1"/>
</calcChain>
</file>

<file path=xl/sharedStrings.xml><?xml version="1.0" encoding="utf-8"?>
<sst xmlns="http://schemas.openxmlformats.org/spreadsheetml/2006/main" count="249" uniqueCount="144">
  <si>
    <t>kpl</t>
  </si>
  <si>
    <t>kos</t>
  </si>
  <si>
    <t>UPRAVIČENI</t>
  </si>
  <si>
    <t>cena</t>
  </si>
  <si>
    <t>kol</t>
  </si>
  <si>
    <t>EM</t>
  </si>
  <si>
    <t>opis</t>
  </si>
  <si>
    <t>upravičeni stroški</t>
  </si>
  <si>
    <t>Opomba: Dovodne kable položi in zaključi na obeh straneh, opravi meritve, elektro izvajalec. Interne povezave napravi izvajalec KLIMATA, ki pred priključitvijo tudi preveri priključitev.</t>
  </si>
  <si>
    <t>Klimat - Systemair d.o.o</t>
  </si>
  <si>
    <t>06</t>
  </si>
  <si>
    <t>Opomba: Dovodne kable položi in zaključi na obeh straneh, opravi meritve, elektro izvajalec. Interne povezave napravi izvajalec TČ, ki pred priključitvijo tudi preveri priključitev.</t>
  </si>
  <si>
    <t>TČ - Klima center Tratnjek d.o.o.</t>
  </si>
  <si>
    <t>05</t>
  </si>
  <si>
    <t>Ozemljitev kabelskih polic, omaric, strojnih naprav, cevovodov, kovinskih mas, ograj, podbojev</t>
  </si>
  <si>
    <t>Ozemljitve nove opreme kotlovnice:</t>
  </si>
  <si>
    <t>04</t>
  </si>
  <si>
    <t>1</t>
  </si>
  <si>
    <t>Tesnenje prebojev instalacije - upoštevati vse preboje in požarne sektorje</t>
  </si>
  <si>
    <t>Vezni in pritrdilni material</t>
  </si>
  <si>
    <t>m</t>
  </si>
  <si>
    <t>Elektroinstalacijske cevi ustreznih premerov 9-23mm, EUROFLEX</t>
  </si>
  <si>
    <t>kabelska polica PK 200</t>
  </si>
  <si>
    <t>Kabelske police, izdelane iz pocinkane perforirane plocevine, komplet s pokrovi, spojnim, nosilnim in pritrdilnim priborom :</t>
  </si>
  <si>
    <t>Kabel položen nadometno na kabelske police /inst. cevi - dobava in montaža:</t>
  </si>
  <si>
    <t>Instalacije</t>
  </si>
  <si>
    <t>03</t>
  </si>
  <si>
    <t>Napisne ploščice in oznake, drobni in vezni instalacijski material (PVC instalacijski kanali, vezne žice, ožičenje, kabel čevlji in tulci, vijačni material)</t>
  </si>
  <si>
    <t>Instalacijski odklopnik, C16A/3, Ic25kA</t>
  </si>
  <si>
    <t>02</t>
  </si>
  <si>
    <t>Uvodnice, drobni in  vezni material</t>
  </si>
  <si>
    <t>vrstna sponka 2,5 do 35 mm2</t>
  </si>
  <si>
    <t>Instalacijski odklopnik, C16A1, Ic25kA</t>
  </si>
  <si>
    <t>Instalacijski odklopnik, C6A/1, Ic25kA</t>
  </si>
  <si>
    <t>Instalacijski odklopnik, C2A/3, Ic25kA</t>
  </si>
  <si>
    <t>Enofazna vtičnica z zaščitnim kontaktom za na 
DIN letev</t>
  </si>
  <si>
    <t xml:space="preserve">Končno stikalo vrat </t>
  </si>
  <si>
    <t>Termostat v omari</t>
  </si>
  <si>
    <t>Svetilka z vtičnico za vgradnjo v stikalno omaro 16A/230V</t>
  </si>
  <si>
    <t>Števec električne energije z komunikacijsko povezavo TCP/IP - SOCOMEC - COUNTIS E27</t>
  </si>
  <si>
    <t>Stikalni blok =R-kot</t>
  </si>
  <si>
    <t>01</t>
  </si>
  <si>
    <t>8.4.2</t>
  </si>
  <si>
    <t>INŠTALACIJE ELEKTROMOTORNIH POGONOV, ELEKTROTOPLOTNIH POSTROJEV IN ELEKTRIČNIH POLNILNIH POSTAJ</t>
  </si>
  <si>
    <t>8.4</t>
  </si>
  <si>
    <t>ura</t>
  </si>
  <si>
    <t>Meritev osvetljenosti razsvetljave po končanih delih in izdaja rezultatov (izvaja izvajalec del)</t>
  </si>
  <si>
    <t>Demontaža obstoječih celotnih svetil in odvoz na deponijo, vključno s plačili stroškov deponiranja</t>
  </si>
  <si>
    <t>Opis opreme, materiala in del</t>
  </si>
  <si>
    <t>št.:</t>
  </si>
  <si>
    <t>8.3.2</t>
  </si>
  <si>
    <t>ELEKTROINSTALACIJE RAZSVETLJAVE IN VGRADNJA SVETIL</t>
  </si>
  <si>
    <t>8.3</t>
  </si>
  <si>
    <t xml:space="preserve"> = za vse spremembe in ustrezno delovanje, pogojeno s spremembami, je izključno odgovoren predlagatelj opreme.</t>
  </si>
  <si>
    <t xml:space="preserve"> = projektanut naroči dela vezana na potrditev sprememb, v kolikor ni že potrjeno s strani odgovornega nadzornika,</t>
  </si>
  <si>
    <t xml:space="preserve"> = naročniku in nadzorniku dostavi vzorčne primere s projektom predvidene opreme in vzorce eventualno predlagane opreme,</t>
  </si>
  <si>
    <t xml:space="preserve"> = podati dokazila o ustreznosti in vsaj anakovredni kvaliteti s projektom predvidenimi rešitvami,</t>
  </si>
  <si>
    <t xml:space="preserve"> = strokovne rešitve in izračune s strani strokovne in licencirane osebe (po GZ),</t>
  </si>
  <si>
    <t xml:space="preserve"> - v primeru, da izvajalec del poda predlog za spremembo rešitve ali opreme, je na svoje stroške dolžan izdelati ali pridobiti:</t>
  </si>
  <si>
    <t xml:space="preserve"> - pri opremi in materialu je potrebno upoštevati stroške meritev, preizkusa in zagona, vključno s pridobitvijo ustreznih certifikatov in potrdil s strani pooblaščenih institucij.</t>
  </si>
  <si>
    <t xml:space="preserve"> - vsa oprema in material se morajo dobaviti z vsemi ustzreznimi certifikati, atesti, garancijami, navodili za obratovanje, vzdrževanje, posluževanje in servisiranje (vskladu z veljavno zakonodajo in zahtevami naročnika).</t>
  </si>
  <si>
    <t xml:space="preserve"> - za vsa dela demontaže/motaže svetlil  je na koncu potrebno opraviti okrog elementov pleskarska dela</t>
  </si>
  <si>
    <t xml:space="preserve"> - za vsa elektro dela, kjer je potrebno izvesti preboje, je potrebna vzpostavitev prvotnega stanja </t>
  </si>
  <si>
    <t xml:space="preserve"> - v ceno EM je zajeta dobava, montaža, vgradnja materiala in priključitev vseh porabnikov, ter opreme s pomožnimi deli in drobnim materialom (velja tudi za konektorje, kabelske čevlje, in razne priključke)</t>
  </si>
  <si>
    <t>OPOMBA</t>
  </si>
  <si>
    <t>SKUPAJ Z DDV</t>
  </si>
  <si>
    <t>DDV 22%</t>
  </si>
  <si>
    <t>SKUPAJ BREZ DDV</t>
  </si>
  <si>
    <t>ELEKTRO INŠTALACIJE</t>
  </si>
  <si>
    <t>UPRAVIČENI STROŠKI</t>
  </si>
  <si>
    <t>GLAVNA REKAPITULACIJA</t>
  </si>
  <si>
    <t>N2XH-J mm2 Cca s1 d2 a1 3x1,5</t>
  </si>
  <si>
    <t>9.5.1</t>
  </si>
  <si>
    <t>Prenapet. zaščita set 3+0 TNS, razred II (C) 255V, In 20kA</t>
  </si>
  <si>
    <t>Ventilatrska enota z zaščitnim okvirjem in pokrovom
230V</t>
  </si>
  <si>
    <t>Instalacijski odklopnik, C10A/1, Ic25kA</t>
  </si>
  <si>
    <t>P + N zbiralka z distančniki in pritrdilno opremo in vijačenjem 125A</t>
  </si>
  <si>
    <t>Detekcija ozemljitve  in povezava na obstoječo glavno izenačitveno zbiralko</t>
  </si>
  <si>
    <t>Izvedba ozemljitvenega voda FeZn 25x4 mm, položen okrog TČ, povezan na obstoječi sistem strelovoda, …</t>
  </si>
  <si>
    <t>Izvedba različnih stikov: vijačni, križni,.., kpl.</t>
  </si>
  <si>
    <t>Instalacijski odklopnik, C32A/3, Ic25kA</t>
  </si>
  <si>
    <t>Predstikalna naprava: 
- polprevodniška
- faktor moči ≥ 0,95
- LED svetlobni vir:
  - z življenjsko dobo L80/B20@≥ 50.000 h
  - McAdam = 3,
  - efektivni svetlobni tok ≥ 2.780 lm ± 10 %
  - temperatura barve svetlobe 4.000 K
  - barvni indeks CRI ≥ 80
Ostalo:
- Priključna moč ≤ 24,0 W ± 10 %
- Stopnja zaščite = IP65
- Mehanska trdnost ≥ IK07
- Razred izolacije: II
kot npr.: Disano 748 Oblò 2.0 - ø330 4000K CRI80 24W CLD Bianco 112646-00</t>
  </si>
  <si>
    <t>Predstikalna naprava: 
- polprevodniška
- faktor moči ≥ 0,95
- LED svetlobni vir:
  - z življenjsko dobo L80/B20@≥ 50.000 h
  - McAdam = 3,
  - efektivni svetlobni tok ≥ 2.026 lm ± 10 %
  - temperatura barve svetlobe 4.000 K
  - barvni indeks CRI ≥ 80
Ostalo:
- Priključna moč ≤ 16,0 W ± 10 %
- Stopnja zaščite = IP65
- Mehanska trdnost ≥ IK07
- Razred izolacije: II
kot npr.: Disano 745 Oblò J 2.0 - 4000K CRI80 16W CLD Bianco 112600-00</t>
  </si>
  <si>
    <r>
      <rPr>
        <b/>
        <sz val="8"/>
        <rFont val="Arial CE"/>
        <charset val="238"/>
      </rPr>
      <t>S06</t>
    </r>
    <r>
      <rPr>
        <sz val="8"/>
        <rFont val="Arial CE"/>
        <family val="2"/>
        <charset val="238"/>
      </rPr>
      <t xml:space="preserve"> Nadgradna, vodotesna svetilka dimenzij 1260×102x120 mm. 
Ohišje svetilke je izdelano iz tlačno poloikarbonata sive barve in je znotraj ojačano z dodtnimi profili.
Optika: difuzor je izdelan iz prozornega polikarbonata, narebričenega z notranje strani, odsevnik iz belo obarvanega aluminija.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</si>
  <si>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</si>
  <si>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</si>
  <si>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</si>
  <si>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</si>
  <si>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</si>
  <si>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</si>
  <si>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</si>
  <si>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</si>
  <si>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</si>
  <si>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</si>
  <si>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</si>
  <si>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</si>
  <si>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</si>
  <si>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</si>
  <si>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</si>
  <si>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</si>
  <si>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</si>
  <si>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</si>
  <si>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</si>
  <si>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</si>
  <si>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</si>
  <si>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r>
      <rPr>
        <b/>
        <sz val="8"/>
        <rFont val="Arial"/>
        <family val="2"/>
        <charset val="238"/>
      </rPr>
      <t>S02</t>
    </r>
    <r>
      <rPr>
        <sz val="8"/>
        <rFont val="Arial"/>
        <family val="2"/>
        <charset val="238"/>
      </rPr>
      <t xml:space="preserve"> Nadgradni, stropna, stenska svetilka dimenzij fi 330 mm
Ohišje svetilke je izdelano polikarbonata,
Optika: polikarbonat</t>
    </r>
  </si>
  <si>
    <r>
      <rPr>
        <b/>
        <sz val="8"/>
        <rFont val="Arial"/>
        <family val="2"/>
        <charset val="238"/>
      </rPr>
      <t>S03</t>
    </r>
    <r>
      <rPr>
        <sz val="8"/>
        <rFont val="Arial"/>
        <family val="2"/>
        <charset val="238"/>
      </rPr>
      <t xml:space="preserve"> Nadgradni, stropna, stenska svetilka dimenzij fi 280 mm
Ohišje svetilke je izdelano polikarbonata,
Optika: polikarbonat</t>
    </r>
  </si>
  <si>
    <t>Predstikalna naprava: 
- polprevodniška
- faktor moči ≥ 0,95
- LED svetlobni vir:
  - z življenjsko dobo L80/B10@≥ 80.000 h
  - McAdam = 3,
  - efektivni svetlobni tok ≥ 6.886 lm ± 10 %
  - temperatura barve svetlobe 4.000 K
  - barvni indeks CRI ≥ 80
Ostalo:
- Priključna moč ≤  47,0 W ± 10 %
- Stopnja zaščite = IP66
- Mehanska trdnost ≥ IK08
- Razred izolacije: II
kot npr.: Disano 960 Hydro LED - MS 4000K CRI80 34W CLD Grigio 164755-00</t>
  </si>
  <si>
    <r>
      <rPr>
        <b/>
        <sz val="8"/>
        <rFont val="Arial"/>
        <family val="2"/>
        <charset val="238"/>
      </rPr>
      <t>S07</t>
    </r>
    <r>
      <rPr>
        <sz val="8"/>
        <rFont val="Arial"/>
        <family val="2"/>
        <charset val="238"/>
      </rPr>
      <t xml:space="preserve"> Nadgradna, dekorativna svetilka dimenzij fi 1535×152x55mm. 
Ohišje svetilke je izdelano iz tlačno litega aluminija bele barve.
Optika: difuzor iz PMMA, mikroprizmatičen, ki zagotavlja nizko stopnjo bleščanja UGR&lt;19. </t>
    </r>
  </si>
  <si>
    <t>Predstikalna naprava: 
- polprevodniška
- faktor moči ≥ 0,95
- LED svetlobni vir:
  - z življenjsko dobo L80/B20@≥ 50.000 h
  - McAdam = 3,
  - efektivni svetlobni tok ≥ 4.800 lm ± 10 %
  - temperatura barve svetlobe 4.000 K
  - barvni indeks CRI ≥80
Ostalo:
- Priključna moč ≤  30,0 W ± 10 %
- Stopnja zaščite = IP40
- Mehanska trdnost ≥ IK06
- Razred izolacije: II
kot npr.: 603 Disanlens UGR&lt;19 4000K CRI80 30W CLD Bianco 115522-00</t>
  </si>
  <si>
    <t>Nadometni stikalni blok dimenzije 600x2.000x300mm (WxHxD), skupaj z montažno ploščo, predalom za načrte in ključavnico, podstavek višine 100mm</t>
  </si>
  <si>
    <t>Instalacijski odklopnik, C50A/3, Ic25kA</t>
  </si>
  <si>
    <t>R-GL</t>
  </si>
  <si>
    <t>Odklop obstoječega kabla kotlovnice in priklop novega na obstoječe mesto.</t>
  </si>
  <si>
    <t>N2XH-J mm2 Cca s1 d2 a1 4x25</t>
  </si>
  <si>
    <t>POPIS DEL IN MATERIALA ZA OBJEKT:  OB010 Vrtec Jadvige Golež - Uprava</t>
  </si>
  <si>
    <t>9.7</t>
  </si>
  <si>
    <t>JAVLJANJE PLINA</t>
  </si>
  <si>
    <t>JAVLJANJE PLINA- UPRAVIČENI STROŠKI</t>
  </si>
  <si>
    <t>Centrala konvencionalna za 8 con klasičnih javljalnikov, 2 izhoda za priklop klasičnih siren (2x0,5A), dodatni napetostni izhod, brez AKU 2x12V/7Ah (kot mpr. Hochiki HFP CP-8KS (SLOV))</t>
  </si>
  <si>
    <t>Akumulatorska baterija 12V / 7 Ah</t>
  </si>
  <si>
    <t>Komunikator  za potrebe prenosa požarnega alarma na pokicno gasilsko enoto  oz. na varnostno službo (kot npr. VNC Aktiva varovanje d.d. (IP PRENOS preko interneta))</t>
  </si>
  <si>
    <t>Konvencionalni termični javljalnik požara nad spuščenim stropom (npr. Hochiki) v kompletu s podnožjem in napisno ploščico</t>
  </si>
  <si>
    <t>Konvencionalni ročni javljalnik požara (npr. Hochiki) v kompletu z napisno ploščico</t>
  </si>
  <si>
    <t>Pleksi zaščitno steklo za ročni javljalnik</t>
  </si>
  <si>
    <t>Flouroscentna oznaka ročni javljalnik 125x125mm</t>
  </si>
  <si>
    <t>Klasična sirena s svetlobno indikacijo (npr. Hochiki), v kompletu s podnožjem in napisno ploščico</t>
  </si>
  <si>
    <t>Flouroscentna oznaka sirena 125x125mm</t>
  </si>
  <si>
    <t>Javljalnik plina metan</t>
  </si>
  <si>
    <t>Nalepka Pozor plin</t>
  </si>
  <si>
    <t>Rele s podnožjem za krmiljenje vetila (4 kontakti)</t>
  </si>
  <si>
    <t>NHXMH 3x2,5mm2</t>
  </si>
  <si>
    <t>Dobava in montaža instalacijske cevi, komplet s spojnim in pritrdilnim materialom</t>
  </si>
  <si>
    <t>PN cev 16 komplet s pritrdilnim materialom</t>
  </si>
  <si>
    <t xml:space="preserve">Montaža opreme:
- montaža, vezava in naslavljanje elementov na pripravljeno instalacijo,  
- označitev javljalnikov,
- parametriranje sistema,
- preizkus sistema,
- spuščanje sistema v pogon,
- sodelovanje na pregledu s strani pooblaščene institucije,
- predaja sistema in poučitev uporabnika.                                                                                                                                                                                                                                                        </t>
  </si>
  <si>
    <t>Pregled požarnega sistema s strani pooblaščene osebe in izdaja potrdila</t>
  </si>
  <si>
    <r>
      <t>Dobava in montaža kabla v IST ceveh, komplet (</t>
    </r>
    <r>
      <rPr>
        <b/>
        <sz val="8"/>
        <rFont val="Arial"/>
        <family val="2"/>
        <charset val="238"/>
      </rPr>
      <t>kabli morajo ustrezati razredu B2ca s1d1a1</t>
    </r>
    <r>
      <rPr>
        <sz val="8"/>
        <rFont val="Arial"/>
        <family val="2"/>
        <charset val="238"/>
      </rPr>
      <t>)</t>
    </r>
  </si>
  <si>
    <r>
      <t>JB-H(St)H 1x2x0,8 mm</t>
    </r>
    <r>
      <rPr>
        <vertAlign val="superscript"/>
        <sz val="8"/>
        <rFont val="Arial"/>
        <family val="2"/>
        <charset val="238"/>
      </rPr>
      <t>2</t>
    </r>
  </si>
  <si>
    <t>Odklopnik 100A, Icu=25kA, z izklopno tuljavo 230VAC</t>
  </si>
  <si>
    <t>Gobica za izklop montirana pred vrati kotlovnice</t>
  </si>
  <si>
    <t>Ozemljitev klimatov in klim do najbližjega ozemljila (sponka in kabel preseka  16mm2</t>
  </si>
  <si>
    <t>N2XH-J mm2 Cca s1 d2 a1 5x25</t>
  </si>
  <si>
    <t>N2XH-J mm2 Cca s1 d2 a1 5x6</t>
  </si>
  <si>
    <t>Predelava priklopa v R-GL za potrebe priklopa novega kabla (komplet z varovalčnim ločilnikom NV 00, varovalke NV 3x63A, kabelskimi povezavami 35mm2, labelskimi čevlji 35mm2 oziroma votlicami)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</si>
</sst>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\ "/>
    <numFmt numFmtId="165" formatCode="_-* #,##0.00\ _€_-;\-* #,##0.00\ _€_-;_-* \-??\ _€_-;_-@_-"/>
    <numFmt numFmtId="166" formatCode="#,##0.00\ &quot;€&quot;"/>
    <numFmt numFmtId="167" formatCode="#"/>
    <numFmt numFmtId="168" formatCode="&quot;SIT&quot;\ #,##0_);\(&quot;SIT&quot;\ #,##0\)"/>
    <numFmt numFmtId="169" formatCode="#,##0.00\ _S_I_T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name val="Times New Roman"/>
      <family val="1"/>
      <charset val="1"/>
    </font>
    <font>
      <sz val="10"/>
      <name val="Arial"/>
      <family val="2"/>
      <charset val="238"/>
    </font>
    <font>
      <b/>
      <sz val="8"/>
      <name val="Arial"/>
      <family val="2"/>
    </font>
    <font>
      <sz val="11"/>
      <color indexed="8"/>
      <name val="Calibri"/>
      <family val="2"/>
      <charset val="238"/>
    </font>
    <font>
      <sz val="12"/>
      <name val="Courier"/>
      <family val="3"/>
    </font>
    <font>
      <sz val="10"/>
      <name val="Arial"/>
      <family val="2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Calibri"/>
      <family val="2"/>
      <scheme val="minor"/>
    </font>
    <font>
      <b/>
      <sz val="11"/>
      <name val="Arial"/>
      <family val="2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4" fillId="0" borderId="0">
      <alignment vertical="top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5" fillId="0" borderId="0"/>
    <xf numFmtId="0" fontId="1" fillId="0" borderId="0"/>
    <xf numFmtId="0" fontId="7" fillId="0" borderId="0"/>
    <xf numFmtId="168" fontId="8" fillId="0" borderId="0"/>
    <xf numFmtId="168" fontId="8" fillId="0" borderId="0"/>
    <xf numFmtId="0" fontId="5" fillId="0" borderId="0">
      <alignment vertical="top"/>
    </xf>
    <xf numFmtId="0" fontId="9" fillId="0" borderId="0"/>
    <xf numFmtId="0" fontId="11" fillId="0" borderId="0"/>
    <xf numFmtId="0" fontId="5" fillId="0" borderId="0">
      <alignment vertical="center"/>
    </xf>
    <xf numFmtId="169" fontId="5" fillId="0" borderId="0" applyFill="0">
      <alignment horizontal="left" vertical="top" wrapText="1"/>
    </xf>
    <xf numFmtId="0" fontId="7" fillId="0" borderId="0"/>
    <xf numFmtId="0" fontId="5" fillId="0" borderId="0">
      <alignment vertical="top"/>
    </xf>
    <xf numFmtId="0" fontId="11" fillId="0" borderId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4" fontId="3" fillId="0" borderId="1" xfId="2" applyNumberFormat="1" applyFont="1" applyBorder="1" applyAlignment="1">
      <alignment horizontal="right" vertical="center" wrapText="1"/>
    </xf>
    <xf numFmtId="1" fontId="3" fillId="0" borderId="1" xfId="3" applyNumberFormat="1" applyFont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>
      <alignment horizontal="right" vertical="center" wrapText="1"/>
    </xf>
    <xf numFmtId="164" fontId="6" fillId="2" borderId="1" xfId="2" applyNumberFormat="1" applyFont="1" applyFill="1" applyBorder="1" applyAlignment="1">
      <alignment horizontal="right" vertical="center" wrapText="1"/>
    </xf>
    <xf numFmtId="165" fontId="6" fillId="2" borderId="1" xfId="4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/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49" fontId="3" fillId="0" borderId="1" xfId="3" applyNumberFormat="1" applyFont="1" applyBorder="1" applyAlignment="1" applyProtection="1">
      <alignment horizontal="left" vertical="center" wrapText="1"/>
      <protection locked="0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166" fontId="3" fillId="0" borderId="1" xfId="3" applyNumberFormat="1" applyFont="1" applyBorder="1" applyAlignment="1">
      <alignment horizontal="right" vertical="center" wrapText="1"/>
    </xf>
    <xf numFmtId="3" fontId="3" fillId="0" borderId="1" xfId="3" applyNumberFormat="1" applyFont="1" applyBorder="1" applyAlignment="1" applyProtection="1">
      <alignment horizontal="center" vertical="center" wrapText="1"/>
      <protection locked="0"/>
    </xf>
    <xf numFmtId="167" fontId="3" fillId="0" borderId="1" xfId="3" applyNumberFormat="1" applyFont="1" applyBorder="1" applyAlignment="1" applyProtection="1">
      <alignment horizontal="left" vertical="center" wrapText="1"/>
      <protection locked="0"/>
    </xf>
    <xf numFmtId="167" fontId="3" fillId="0" borderId="1" xfId="3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right" vertical="center" wrapText="1"/>
    </xf>
    <xf numFmtId="166" fontId="3" fillId="2" borderId="1" xfId="2" applyNumberFormat="1" applyFont="1" applyFill="1" applyBorder="1" applyAlignment="1">
      <alignment horizontal="right" vertical="center" wrapText="1"/>
    </xf>
    <xf numFmtId="166" fontId="3" fillId="2" borderId="1" xfId="3" applyNumberFormat="1" applyFont="1" applyFill="1" applyBorder="1" applyAlignment="1">
      <alignment horizontal="right" vertical="center" wrapText="1"/>
    </xf>
    <xf numFmtId="3" fontId="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167" fontId="6" fillId="2" borderId="1" xfId="3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6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right" vertical="center" wrapText="1"/>
    </xf>
    <xf numFmtId="4" fontId="3" fillId="2" borderId="1" xfId="3" applyNumberFormat="1" applyFont="1" applyFill="1" applyBorder="1" applyAlignment="1">
      <alignment horizontal="right" vertical="center" wrapText="1"/>
    </xf>
    <xf numFmtId="49" fontId="6" fillId="2" borderId="1" xfId="3" applyNumberFormat="1" applyFont="1" applyFill="1" applyBorder="1" applyAlignment="1" applyProtection="1">
      <alignment horizontal="left" vertical="center" wrapText="1"/>
      <protection locked="0"/>
    </xf>
    <xf numFmtId="4" fontId="3" fillId="0" borderId="1" xfId="3" applyNumberFormat="1" applyFont="1" applyBorder="1" applyAlignment="1">
      <alignment horizontal="right" vertical="center" wrapText="1"/>
    </xf>
    <xf numFmtId="3" fontId="3" fillId="0" borderId="1" xfId="7" applyNumberFormat="1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 wrapText="1"/>
    </xf>
    <xf numFmtId="168" fontId="3" fillId="0" borderId="1" xfId="9" applyFont="1" applyBorder="1" applyAlignment="1">
      <alignment horizontal="left" vertical="center" wrapText="1"/>
    </xf>
    <xf numFmtId="168" fontId="3" fillId="0" borderId="1" xfId="1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4" fontId="6" fillId="2" borderId="1" xfId="2" applyNumberFormat="1" applyFont="1" applyFill="1" applyBorder="1" applyAlignment="1">
      <alignment horizontal="right" vertical="center" wrapText="1"/>
    </xf>
    <xf numFmtId="4" fontId="6" fillId="2" borderId="1" xfId="3" applyNumberFormat="1" applyFont="1" applyFill="1" applyBorder="1" applyAlignment="1">
      <alignment horizontal="right" vertical="center" wrapText="1"/>
    </xf>
    <xf numFmtId="3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166" fontId="6" fillId="0" borderId="2" xfId="2" applyNumberFormat="1" applyFont="1" applyBorder="1" applyAlignment="1">
      <alignment horizontal="right" vertical="center" wrapText="1"/>
    </xf>
    <xf numFmtId="166" fontId="6" fillId="0" borderId="2" xfId="3" applyNumberFormat="1" applyFont="1" applyBorder="1" applyAlignment="1">
      <alignment horizontal="right" vertical="center" wrapText="1"/>
    </xf>
    <xf numFmtId="3" fontId="6" fillId="0" borderId="2" xfId="3" applyNumberFormat="1" applyFont="1" applyBorder="1" applyAlignment="1" applyProtection="1">
      <alignment horizontal="center" vertical="center" wrapText="1"/>
      <protection locked="0"/>
    </xf>
    <xf numFmtId="0" fontId="6" fillId="0" borderId="2" xfId="3" applyFont="1" applyBorder="1" applyAlignment="1" applyProtection="1">
      <alignment horizontal="center" vertical="center" wrapText="1"/>
      <protection locked="0"/>
    </xf>
    <xf numFmtId="167" fontId="6" fillId="0" borderId="2" xfId="3" applyNumberFormat="1" applyFont="1" applyBorder="1" applyAlignment="1" applyProtection="1">
      <alignment horizontal="left" vertical="center" wrapText="1"/>
      <protection locked="0"/>
    </xf>
    <xf numFmtId="49" fontId="6" fillId="0" borderId="2" xfId="3" applyNumberFormat="1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" fontId="6" fillId="2" borderId="2" xfId="0" applyNumberFormat="1" applyFont="1" applyFill="1" applyBorder="1" applyAlignment="1">
      <alignment horizontal="right" vertical="center" wrapText="1"/>
    </xf>
    <xf numFmtId="166" fontId="6" fillId="2" borderId="2" xfId="2" applyNumberFormat="1" applyFont="1" applyFill="1" applyBorder="1" applyAlignment="1">
      <alignment horizontal="right" vertical="center" wrapText="1"/>
    </xf>
    <xf numFmtId="166" fontId="6" fillId="2" borderId="2" xfId="3" applyNumberFormat="1" applyFont="1" applyFill="1" applyBorder="1" applyAlignment="1">
      <alignment horizontal="right" vertical="center" wrapText="1"/>
    </xf>
    <xf numFmtId="3" fontId="6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3" applyFont="1" applyFill="1" applyBorder="1" applyAlignment="1" applyProtection="1">
      <alignment horizontal="center" vertical="center" wrapText="1"/>
      <protection locked="0"/>
    </xf>
    <xf numFmtId="167" fontId="6" fillId="2" borderId="2" xfId="3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4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13" applyFont="1" applyBorder="1" applyAlignment="1">
      <alignment horizontal="center" vertical="center"/>
    </xf>
    <xf numFmtId="1" fontId="12" fillId="0" borderId="1" xfId="13" applyNumberFormat="1" applyFont="1" applyBorder="1" applyAlignment="1">
      <alignment horizontal="center" vertical="center"/>
    </xf>
    <xf numFmtId="0" fontId="12" fillId="0" borderId="1" xfId="13" applyFont="1" applyBorder="1" applyAlignment="1">
      <alignment horizontal="left" vertical="top" wrapText="1"/>
    </xf>
    <xf numFmtId="0" fontId="13" fillId="0" borderId="1" xfId="13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1" fontId="10" fillId="0" borderId="1" xfId="6" applyNumberFormat="1" applyFont="1" applyBorder="1" applyAlignment="1">
      <alignment horizontal="center" vertical="center"/>
    </xf>
    <xf numFmtId="1" fontId="10" fillId="0" borderId="1" xfId="14" applyNumberFormat="1" applyFont="1" applyBorder="1" applyAlignment="1">
      <alignment horizontal="left" vertical="center" wrapText="1"/>
    </xf>
    <xf numFmtId="4" fontId="6" fillId="0" borderId="3" xfId="15" applyNumberFormat="1" applyFont="1" applyFill="1" applyBorder="1" applyAlignment="1">
      <alignment horizontal="right" vertical="center" wrapText="1"/>
    </xf>
    <xf numFmtId="4" fontId="6" fillId="0" borderId="4" xfId="15" applyNumberFormat="1" applyFont="1" applyFill="1" applyBorder="1" applyAlignment="1">
      <alignment horizontal="right" vertical="center" wrapText="1"/>
    </xf>
    <xf numFmtId="4" fontId="3" fillId="0" borderId="4" xfId="7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169" fontId="6" fillId="0" borderId="4" xfId="15" applyFont="1" applyFill="1" applyBorder="1" applyAlignment="1">
      <alignment horizontal="left" vertical="center" wrapText="1"/>
    </xf>
    <xf numFmtId="169" fontId="6" fillId="0" borderId="5" xfId="15" applyFont="1" applyFill="1" applyBorder="1" applyAlignment="1">
      <alignment horizontal="left" vertical="center"/>
    </xf>
    <xf numFmtId="4" fontId="6" fillId="0" borderId="6" xfId="15" applyNumberFormat="1" applyFont="1" applyFill="1" applyBorder="1" applyAlignment="1">
      <alignment horizontal="right" vertical="center" wrapText="1"/>
    </xf>
    <xf numFmtId="4" fontId="6" fillId="0" borderId="7" xfId="15" applyNumberFormat="1" applyFont="1" applyFill="1" applyBorder="1" applyAlignment="1">
      <alignment horizontal="right" vertical="center" wrapText="1"/>
    </xf>
    <xf numFmtId="4" fontId="3" fillId="0" borderId="7" xfId="7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/>
    </xf>
    <xf numFmtId="169" fontId="6" fillId="0" borderId="7" xfId="15" applyFont="1" applyFill="1" applyBorder="1" applyAlignment="1">
      <alignment horizontal="left" vertical="center" wrapText="1"/>
    </xf>
    <xf numFmtId="169" fontId="3" fillId="0" borderId="8" xfId="15" applyFont="1" applyFill="1" applyBorder="1" applyAlignment="1">
      <alignment horizontal="center" vertical="center" wrapText="1"/>
    </xf>
    <xf numFmtId="4" fontId="6" fillId="0" borderId="2" xfId="15" applyNumberFormat="1" applyFont="1" applyFill="1" applyBorder="1" applyAlignment="1">
      <alignment horizontal="right" vertical="center" wrapText="1"/>
    </xf>
    <xf numFmtId="4" fontId="3" fillId="0" borderId="2" xfId="7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169" fontId="6" fillId="0" borderId="2" xfId="15" applyFont="1" applyFill="1" applyBorder="1" applyAlignment="1">
      <alignment horizontal="left" vertical="center" wrapText="1"/>
    </xf>
    <xf numFmtId="169" fontId="6" fillId="0" borderId="2" xfId="15" applyFont="1" applyFill="1" applyBorder="1" applyAlignment="1">
      <alignment horizontal="center" vertical="center" wrapText="1"/>
    </xf>
    <xf numFmtId="169" fontId="6" fillId="0" borderId="1" xfId="15" applyFont="1" applyBorder="1" applyAlignment="1">
      <alignment horizontal="right" vertical="center" wrapText="1"/>
    </xf>
    <xf numFmtId="169" fontId="6" fillId="0" borderId="1" xfId="15" applyFont="1" applyBorder="1" applyAlignment="1">
      <alignment horizontal="center" vertical="center" wrapText="1"/>
    </xf>
    <xf numFmtId="169" fontId="6" fillId="0" borderId="1" xfId="15" applyFont="1" applyBorder="1" applyAlignment="1">
      <alignment horizontal="left" vertical="center" wrapText="1"/>
    </xf>
    <xf numFmtId="4" fontId="6" fillId="2" borderId="1" xfId="15" applyNumberFormat="1" applyFont="1" applyFill="1" applyBorder="1" applyAlignment="1">
      <alignment horizontal="center" vertical="center" wrapText="1"/>
    </xf>
    <xf numFmtId="4" fontId="3" fillId="2" borderId="1" xfId="7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169" fontId="6" fillId="2" borderId="1" xfId="15" applyFont="1" applyFill="1" applyBorder="1" applyAlignment="1">
      <alignment horizontal="left" vertical="center" wrapText="1"/>
    </xf>
    <xf numFmtId="169" fontId="6" fillId="2" borderId="1" xfId="1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2" applyFont="1" applyBorder="1" applyAlignment="1">
      <alignment horizontal="center" vertical="center"/>
    </xf>
    <xf numFmtId="1" fontId="3" fillId="0" borderId="1" xfId="12" applyNumberFormat="1" applyFont="1" applyBorder="1" applyAlignment="1">
      <alignment horizontal="center" vertical="center"/>
    </xf>
    <xf numFmtId="169" fontId="3" fillId="0" borderId="10" xfId="15" applyFont="1" applyFill="1" applyBorder="1" applyAlignment="1">
      <alignment horizontal="center" vertical="center" wrapText="1"/>
    </xf>
    <xf numFmtId="169" fontId="6" fillId="0" borderId="11" xfId="15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4" fontId="3" fillId="0" borderId="11" xfId="7" applyNumberFormat="1" applyFont="1" applyBorder="1" applyAlignment="1">
      <alignment horizontal="right" vertical="center" wrapText="1"/>
    </xf>
    <xf numFmtId="4" fontId="6" fillId="0" borderId="11" xfId="15" applyNumberFormat="1" applyFont="1" applyFill="1" applyBorder="1" applyAlignment="1">
      <alignment horizontal="right" vertical="center" wrapText="1"/>
    </xf>
    <xf numFmtId="169" fontId="6" fillId="0" borderId="8" xfId="15" applyFont="1" applyFill="1" applyBorder="1" applyAlignment="1">
      <alignment horizontal="left" vertical="center"/>
    </xf>
    <xf numFmtId="169" fontId="6" fillId="0" borderId="10" xfId="15" applyFont="1" applyFill="1" applyBorder="1" applyAlignment="1">
      <alignment horizontal="left" vertical="center"/>
    </xf>
    <xf numFmtId="169" fontId="6" fillId="0" borderId="9" xfId="15" applyFont="1" applyFill="1" applyBorder="1" applyAlignment="1">
      <alignment horizontal="left" vertical="center"/>
    </xf>
    <xf numFmtId="169" fontId="6" fillId="0" borderId="1" xfId="15" quotePrefix="1" applyFont="1" applyFill="1" applyBorder="1" applyAlignment="1">
      <alignment horizontal="center" vertical="center" wrapText="1"/>
    </xf>
    <xf numFmtId="169" fontId="6" fillId="0" borderId="1" xfId="15" applyFont="1" applyFill="1" applyBorder="1" applyAlignment="1">
      <alignment horizontal="left" vertical="center" wrapText="1"/>
    </xf>
    <xf numFmtId="4" fontId="3" fillId="0" borderId="1" xfId="7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69" fontId="6" fillId="0" borderId="1" xfId="15" applyFont="1" applyFill="1" applyBorder="1" applyAlignment="1">
      <alignment horizontal="center" vertical="center" wrapText="1"/>
    </xf>
    <xf numFmtId="4" fontId="6" fillId="0" borderId="1" xfId="15" applyNumberFormat="1" applyFont="1" applyFill="1" applyBorder="1" applyAlignment="1">
      <alignment horizontal="right" vertical="center" wrapText="1"/>
    </xf>
    <xf numFmtId="0" fontId="3" fillId="0" borderId="1" xfId="16" applyFont="1" applyBorder="1" applyAlignment="1">
      <alignment horizontal="center" vertical="center"/>
    </xf>
    <xf numFmtId="169" fontId="3" fillId="0" borderId="2" xfId="15" applyFont="1" applyFill="1" applyBorder="1" applyAlignment="1">
      <alignment horizontal="center" vertical="center" wrapText="1"/>
    </xf>
    <xf numFmtId="0" fontId="13" fillId="0" borderId="1" xfId="13" applyFont="1" applyBorder="1" applyAlignment="1">
      <alignment horizontal="left" vertical="top" wrapText="1"/>
    </xf>
    <xf numFmtId="4" fontId="3" fillId="0" borderId="1" xfId="2" applyNumberFormat="1" applyFont="1" applyBorder="1" applyAlignment="1">
      <alignment horizontal="center" vertical="center" wrapText="1"/>
    </xf>
    <xf numFmtId="4" fontId="3" fillId="0" borderId="1" xfId="12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left" vertical="center" wrapText="1"/>
    </xf>
    <xf numFmtId="0" fontId="6" fillId="0" borderId="1" xfId="3" applyFont="1" applyBorder="1" applyAlignment="1" applyProtection="1">
      <alignment horizontal="center" vertical="center" wrapText="1"/>
      <protection locked="0"/>
    </xf>
    <xf numFmtId="4" fontId="6" fillId="0" borderId="1" xfId="3" applyNumberFormat="1" applyFont="1" applyBorder="1" applyAlignment="1">
      <alignment horizontal="right" vertical="center" wrapText="1"/>
    </xf>
    <xf numFmtId="4" fontId="6" fillId="0" borderId="1" xfId="2" applyNumberFormat="1" applyFont="1" applyBorder="1" applyAlignment="1">
      <alignment horizontal="right" vertical="center" wrapText="1"/>
    </xf>
    <xf numFmtId="0" fontId="6" fillId="0" borderId="1" xfId="11" applyFont="1" applyBorder="1" applyAlignment="1">
      <alignment horizontal="left" vertical="center" wrapText="1"/>
    </xf>
    <xf numFmtId="3" fontId="6" fillId="0" borderId="1" xfId="3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12" fillId="0" borderId="1" xfId="0" applyFont="1" applyBorder="1" applyAlignment="1">
      <alignment horizontal="center"/>
    </xf>
    <xf numFmtId="0" fontId="19" fillId="0" borderId="1" xfId="13" applyFont="1" applyBorder="1" applyAlignment="1">
      <alignment vertical="top"/>
    </xf>
    <xf numFmtId="0" fontId="13" fillId="0" borderId="1" xfId="0" applyFont="1" applyBorder="1" applyAlignment="1">
      <alignment horizontal="center"/>
    </xf>
    <xf numFmtId="4" fontId="3" fillId="0" borderId="1" xfId="3" applyNumberFormat="1" applyFont="1" applyBorder="1" applyAlignment="1">
      <alignment horizontal="center" wrapText="1"/>
    </xf>
    <xf numFmtId="4" fontId="3" fillId="0" borderId="1" xfId="2" applyNumberFormat="1" applyFont="1" applyBorder="1" applyAlignment="1">
      <alignment horizontal="center" wrapText="1"/>
    </xf>
    <xf numFmtId="0" fontId="19" fillId="0" borderId="1" xfId="13" applyFont="1" applyBorder="1" applyAlignment="1">
      <alignment horizontal="center"/>
    </xf>
    <xf numFmtId="16" fontId="6" fillId="2" borderId="1" xfId="0" quotePrefix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/>
    </xf>
    <xf numFmtId="0" fontId="10" fillId="0" borderId="1" xfId="18" applyFont="1" applyBorder="1"/>
    <xf numFmtId="169" fontId="6" fillId="0" borderId="1" xfId="15" quotePrefix="1" applyFont="1" applyBorder="1" applyAlignment="1">
      <alignment horizontal="center" vertical="center" wrapText="1"/>
    </xf>
    <xf numFmtId="3" fontId="21" fillId="0" borderId="1" xfId="7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right" vertical="center" wrapText="1"/>
    </xf>
    <xf numFmtId="169" fontId="14" fillId="0" borderId="8" xfId="15" applyFont="1" applyFill="1" applyBorder="1" applyAlignment="1">
      <alignment horizontal="left" vertical="center" wrapText="1"/>
    </xf>
    <xf numFmtId="169" fontId="14" fillId="0" borderId="7" xfId="15" applyFont="1" applyFill="1" applyBorder="1" applyAlignment="1">
      <alignment horizontal="left" vertical="center" wrapText="1"/>
    </xf>
    <xf numFmtId="169" fontId="14" fillId="0" borderId="6" xfId="15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169" fontId="6" fillId="0" borderId="7" xfId="15" applyFont="1" applyFill="1" applyBorder="1" applyAlignment="1">
      <alignment horizontal="left" vertical="center" wrapText="1"/>
    </xf>
    <xf numFmtId="169" fontId="6" fillId="0" borderId="6" xfId="15" applyFont="1" applyFill="1" applyBorder="1" applyAlignment="1">
      <alignment horizontal="left" vertical="center" wrapText="1"/>
    </xf>
    <xf numFmtId="49" fontId="6" fillId="0" borderId="8" xfId="3" applyNumberFormat="1" applyFont="1" applyBorder="1" applyAlignment="1">
      <alignment horizontal="left" vertical="center" wrapText="1"/>
    </xf>
    <xf numFmtId="49" fontId="6" fillId="0" borderId="7" xfId="3" applyNumberFormat="1" applyFont="1" applyBorder="1" applyAlignment="1">
      <alignment horizontal="left" vertical="center" wrapText="1"/>
    </xf>
    <xf numFmtId="49" fontId="6" fillId="0" borderId="6" xfId="3" applyNumberFormat="1" applyFont="1" applyBorder="1" applyAlignment="1">
      <alignment horizontal="left" vertical="center" wrapText="1"/>
    </xf>
    <xf numFmtId="169" fontId="6" fillId="0" borderId="8" xfId="15" applyFont="1" applyFill="1" applyBorder="1" applyAlignment="1">
      <alignment horizontal="left" vertical="center"/>
    </xf>
    <xf numFmtId="169" fontId="6" fillId="0" borderId="7" xfId="15" applyFont="1" applyFill="1" applyBorder="1" applyAlignment="1">
      <alignment horizontal="left" vertical="center"/>
    </xf>
    <xf numFmtId="169" fontId="6" fillId="0" borderId="6" xfId="15" applyFont="1" applyFill="1" applyBorder="1" applyAlignment="1">
      <alignment horizontal="left" vertical="center"/>
    </xf>
    <xf numFmtId="169" fontId="6" fillId="0" borderId="8" xfId="15" applyFont="1" applyFill="1" applyBorder="1" applyAlignment="1">
      <alignment horizontal="left" vertical="center" wrapText="1"/>
    </xf>
    <xf numFmtId="4" fontId="3" fillId="0" borderId="1" xfId="3" applyNumberFormat="1" applyFont="1" applyBorder="1" applyAlignment="1" applyProtection="1">
      <alignment horizontal="center" vertical="center" wrapText="1"/>
      <protection locked="0"/>
    </xf>
    <xf numFmtId="4" fontId="3" fillId="0" borderId="1" xfId="3" applyNumberFormat="1" applyFont="1" applyBorder="1" applyAlignment="1" applyProtection="1">
      <alignment horizontal="center" wrapText="1"/>
      <protection locked="0"/>
    </xf>
    <xf numFmtId="4" fontId="3" fillId="0" borderId="1" xfId="3" applyNumberFormat="1" applyFont="1" applyBorder="1" applyAlignment="1" applyProtection="1">
      <alignment horizontal="right" vertical="center" wrapText="1"/>
      <protection locked="0"/>
    </xf>
  </cellXfs>
  <cellStyles count="19">
    <cellStyle name="Navadno" xfId="0" builtinId="0"/>
    <cellStyle name="Navadno 10" xfId="7" xr:uid="{00000000-0005-0000-0000-000001000000}"/>
    <cellStyle name="Navadno 10_002 Popis opreme in del MS - Rev 1" xfId="4" xr:uid="{00000000-0005-0000-0000-000002000000}"/>
    <cellStyle name="Navadno 12" xfId="17" xr:uid="{00000000-0005-0000-0000-000003000000}"/>
    <cellStyle name="Navadno 12_006_17_E_PZI_pm_Petrol_OŠ Vič" xfId="11" xr:uid="{00000000-0005-0000-0000-000004000000}"/>
    <cellStyle name="Navadno 2" xfId="18" xr:uid="{C5B2D622-2D35-443D-BD9E-A2E5A706D3F7}"/>
    <cellStyle name="Navadno 2 11" xfId="15" xr:uid="{00000000-0005-0000-0000-000005000000}"/>
    <cellStyle name="Navadno_Energetika" xfId="3" xr:uid="{00000000-0005-0000-0000-000006000000}"/>
    <cellStyle name="Navadno_KALAMAR-PSO GREGORČIČEVA MS-16.11.04 2" xfId="6" xr:uid="{00000000-0005-0000-0000-000007000000}"/>
    <cellStyle name="Navadno_KALAMAR-PSO GREGORČIČEVA MS-16.11.04 4" xfId="12" xr:uid="{00000000-0005-0000-0000-000008000000}"/>
    <cellStyle name="Navadno_List1" xfId="14" xr:uid="{00000000-0005-0000-0000-000009000000}"/>
    <cellStyle name="Navadno_Meritve Dokumentacija" xfId="2" xr:uid="{00000000-0005-0000-0000-00000A000000}"/>
    <cellStyle name="Navadno_PRAZ" xfId="13" xr:uid="{00000000-0005-0000-0000-00000B000000}"/>
    <cellStyle name="Normal 169" xfId="16" xr:uid="{00000000-0005-0000-0000-00000C000000}"/>
    <cellStyle name="Normal 64 3" xfId="10" xr:uid="{00000000-0005-0000-0000-00000D000000}"/>
    <cellStyle name="Normal 67 3" xfId="9" xr:uid="{00000000-0005-0000-0000-00000E000000}"/>
    <cellStyle name="Normal_H1.11" xfId="8" xr:uid="{00000000-0005-0000-0000-00000F000000}"/>
    <cellStyle name="Normal_KOTLOVNICA_ELEKTRO" xfId="5" xr:uid="{00000000-0005-0000-0000-000010000000}"/>
    <cellStyle name="TableStyleLight1" xfId="1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view="pageBreakPreview" topLeftCell="A4" zoomScale="115" zoomScaleNormal="115" zoomScaleSheetLayoutView="115" workbookViewId="0">
      <selection activeCell="L25" sqref="L25"/>
    </sheetView>
  </sheetViews>
  <sheetFormatPr defaultRowHeight="11.25" x14ac:dyDescent="0.2"/>
  <cols>
    <col min="1" max="1" width="4.42578125" style="4" bestFit="1" customWidth="1"/>
    <col min="2" max="2" width="41.140625" style="6" customWidth="1"/>
    <col min="3" max="3" width="5.7109375" style="5" customWidth="1"/>
    <col min="4" max="4" width="6.7109375" style="4" customWidth="1"/>
    <col min="5" max="5" width="7.7109375" style="3" customWidth="1"/>
    <col min="6" max="6" width="10.140625" style="3" customWidth="1"/>
    <col min="7" max="7" width="11.85546875" style="3" customWidth="1"/>
    <col min="8" max="8" width="0.85546875" style="2" customWidth="1"/>
    <col min="9" max="16384" width="9.140625" style="1"/>
  </cols>
  <sheetData>
    <row r="1" spans="1:7" ht="33" customHeight="1" x14ac:dyDescent="0.2">
      <c r="A1" s="163" t="s">
        <v>115</v>
      </c>
      <c r="B1" s="163"/>
      <c r="C1" s="163"/>
      <c r="D1" s="163"/>
      <c r="E1" s="163"/>
      <c r="F1" s="163"/>
      <c r="G1" s="163"/>
    </row>
    <row r="2" spans="1:7" ht="22.5" x14ac:dyDescent="0.2">
      <c r="A2" s="107"/>
      <c r="B2" s="106" t="s">
        <v>70</v>
      </c>
      <c r="C2" s="105"/>
      <c r="D2" s="105"/>
      <c r="E2" s="104"/>
      <c r="F2" s="103" t="s">
        <v>69</v>
      </c>
      <c r="G2" s="103"/>
    </row>
    <row r="3" spans="1:7" x14ac:dyDescent="0.2">
      <c r="A3" s="123"/>
      <c r="B3" s="124" t="s">
        <v>68</v>
      </c>
      <c r="C3" s="15"/>
      <c r="D3" s="15"/>
      <c r="E3" s="125"/>
      <c r="F3" s="126"/>
      <c r="G3" s="126"/>
    </row>
    <row r="4" spans="1:7" ht="22.5" x14ac:dyDescent="0.2">
      <c r="A4" s="101" t="str">
        <f>A28</f>
        <v>8.3</v>
      </c>
      <c r="B4" s="102" t="str">
        <f>B28</f>
        <v>ELEKTROINSTALACIJE RAZSVETLJAVE IN VGRADNJA SVETIL</v>
      </c>
      <c r="C4" s="101"/>
      <c r="D4" s="101"/>
      <c r="E4" s="101"/>
      <c r="F4" s="100">
        <f>F28</f>
        <v>0</v>
      </c>
      <c r="G4" s="100"/>
    </row>
    <row r="5" spans="1:7" ht="33.75" x14ac:dyDescent="0.2">
      <c r="A5" s="101" t="str">
        <f>A43</f>
        <v>8.4</v>
      </c>
      <c r="B5" s="102" t="str">
        <f>B43</f>
        <v>INŠTALACIJE ELEKTROMOTORNIH POGONOV, ELEKTROTOPLOTNIH POSTROJEV IN ELEKTRIČNIH POLNILNIH POSTAJ</v>
      </c>
      <c r="C5" s="101"/>
      <c r="D5" s="101"/>
      <c r="E5" s="101"/>
      <c r="F5" s="100">
        <f>F43</f>
        <v>0</v>
      </c>
      <c r="G5" s="100"/>
    </row>
    <row r="6" spans="1:7" x14ac:dyDescent="0.2">
      <c r="A6" s="157" t="s">
        <v>116</v>
      </c>
      <c r="B6" s="102" t="s">
        <v>117</v>
      </c>
      <c r="C6" s="101"/>
      <c r="D6" s="101"/>
      <c r="E6" s="101"/>
      <c r="F6" s="100">
        <f>F95</f>
        <v>0</v>
      </c>
      <c r="G6" s="100"/>
    </row>
    <row r="7" spans="1:7" x14ac:dyDescent="0.2">
      <c r="A7" s="127"/>
      <c r="B7" s="124" t="s">
        <v>67</v>
      </c>
      <c r="C7" s="15"/>
      <c r="D7" s="15"/>
      <c r="E7" s="125"/>
      <c r="F7" s="128">
        <f>SUM(F4:F6)</f>
        <v>0</v>
      </c>
      <c r="G7" s="128"/>
    </row>
    <row r="8" spans="1:7" x14ac:dyDescent="0.2">
      <c r="A8" s="129"/>
      <c r="B8" s="124" t="s">
        <v>66</v>
      </c>
      <c r="C8" s="15"/>
      <c r="D8" s="15"/>
      <c r="E8" s="125"/>
      <c r="F8" s="128">
        <f>F7*0.22</f>
        <v>0</v>
      </c>
      <c r="G8" s="128"/>
    </row>
    <row r="9" spans="1:7" x14ac:dyDescent="0.2">
      <c r="A9" s="127"/>
      <c r="B9" s="124" t="s">
        <v>65</v>
      </c>
      <c r="C9" s="15"/>
      <c r="D9" s="15"/>
      <c r="E9" s="125"/>
      <c r="F9" s="128">
        <f>F7+F8</f>
        <v>0</v>
      </c>
      <c r="G9" s="128"/>
    </row>
    <row r="10" spans="1:7" x14ac:dyDescent="0.2">
      <c r="A10" s="99"/>
      <c r="B10" s="98"/>
      <c r="C10" s="97"/>
      <c r="D10" s="97"/>
      <c r="E10" s="96"/>
      <c r="F10" s="95"/>
      <c r="G10" s="95"/>
    </row>
    <row r="11" spans="1:7" x14ac:dyDescent="0.2">
      <c r="A11" s="130"/>
      <c r="B11" s="98"/>
      <c r="C11" s="97"/>
      <c r="D11" s="97"/>
      <c r="E11" s="96"/>
      <c r="F11" s="95"/>
      <c r="G11" s="95"/>
    </row>
    <row r="12" spans="1:7" x14ac:dyDescent="0.2">
      <c r="A12" s="130"/>
      <c r="B12" s="98"/>
      <c r="C12" s="97"/>
      <c r="D12" s="97"/>
      <c r="E12" s="96"/>
      <c r="F12" s="95"/>
      <c r="G12" s="128"/>
    </row>
    <row r="13" spans="1:7" x14ac:dyDescent="0.2">
      <c r="A13" s="115"/>
      <c r="B13" s="116"/>
      <c r="C13" s="117"/>
      <c r="D13" s="117"/>
      <c r="E13" s="118"/>
      <c r="F13" s="119"/>
      <c r="G13" s="128"/>
    </row>
    <row r="14" spans="1:7" x14ac:dyDescent="0.2">
      <c r="A14" s="94"/>
      <c r="B14" s="93"/>
      <c r="C14" s="92"/>
      <c r="D14" s="92"/>
      <c r="E14" s="91"/>
      <c r="F14" s="90"/>
      <c r="G14" s="89"/>
    </row>
    <row r="15" spans="1:7" ht="15" customHeight="1" x14ac:dyDescent="0.2">
      <c r="A15" s="160" t="s">
        <v>64</v>
      </c>
      <c r="B15" s="161"/>
      <c r="C15" s="161"/>
      <c r="D15" s="161"/>
      <c r="E15" s="161"/>
      <c r="F15" s="161"/>
      <c r="G15" s="162"/>
    </row>
    <row r="16" spans="1:7" ht="21.75" customHeight="1" x14ac:dyDescent="0.2">
      <c r="A16" s="166" t="s">
        <v>63</v>
      </c>
      <c r="B16" s="167"/>
      <c r="C16" s="167"/>
      <c r="D16" s="167"/>
      <c r="E16" s="167"/>
      <c r="F16" s="167"/>
      <c r="G16" s="168"/>
    </row>
    <row r="17" spans="1:7" x14ac:dyDescent="0.2">
      <c r="A17" s="169" t="s">
        <v>62</v>
      </c>
      <c r="B17" s="170"/>
      <c r="C17" s="170"/>
      <c r="D17" s="170"/>
      <c r="E17" s="170"/>
      <c r="F17" s="170"/>
      <c r="G17" s="171"/>
    </row>
    <row r="18" spans="1:7" x14ac:dyDescent="0.2">
      <c r="A18" s="169" t="s">
        <v>61</v>
      </c>
      <c r="B18" s="170"/>
      <c r="C18" s="170"/>
      <c r="D18" s="170"/>
      <c r="E18" s="170"/>
      <c r="F18" s="170"/>
      <c r="G18" s="171"/>
    </row>
    <row r="19" spans="1:7" ht="20.25" customHeight="1" x14ac:dyDescent="0.2">
      <c r="A19" s="172" t="s">
        <v>60</v>
      </c>
      <c r="B19" s="164"/>
      <c r="C19" s="164"/>
      <c r="D19" s="164"/>
      <c r="E19" s="164"/>
      <c r="F19" s="164"/>
      <c r="G19" s="165"/>
    </row>
    <row r="20" spans="1:7" ht="21.75" customHeight="1" x14ac:dyDescent="0.2">
      <c r="A20" s="172" t="s">
        <v>59</v>
      </c>
      <c r="B20" s="164"/>
      <c r="C20" s="164"/>
      <c r="D20" s="164"/>
      <c r="E20" s="164"/>
      <c r="F20" s="164"/>
      <c r="G20" s="165"/>
    </row>
    <row r="21" spans="1:7" ht="21" customHeight="1" x14ac:dyDescent="0.2">
      <c r="A21" s="172" t="s">
        <v>58</v>
      </c>
      <c r="B21" s="164"/>
      <c r="C21" s="164"/>
      <c r="D21" s="164"/>
      <c r="E21" s="164"/>
      <c r="F21" s="164"/>
      <c r="G21" s="165"/>
    </row>
    <row r="22" spans="1:7" x14ac:dyDescent="0.2">
      <c r="A22" s="121"/>
      <c r="B22" s="170" t="s">
        <v>57</v>
      </c>
      <c r="C22" s="170"/>
      <c r="D22" s="170"/>
      <c r="E22" s="170"/>
      <c r="F22" s="170"/>
      <c r="G22" s="171"/>
    </row>
    <row r="23" spans="1:7" x14ac:dyDescent="0.2">
      <c r="A23" s="120"/>
      <c r="B23" s="164" t="s">
        <v>56</v>
      </c>
      <c r="C23" s="164"/>
      <c r="D23" s="164"/>
      <c r="E23" s="164"/>
      <c r="F23" s="164"/>
      <c r="G23" s="165"/>
    </row>
    <row r="24" spans="1:7" x14ac:dyDescent="0.2">
      <c r="A24" s="122"/>
      <c r="B24" s="164" t="s">
        <v>55</v>
      </c>
      <c r="C24" s="164"/>
      <c r="D24" s="164"/>
      <c r="E24" s="164"/>
      <c r="F24" s="164"/>
      <c r="G24" s="165"/>
    </row>
    <row r="25" spans="1:7" ht="20.25" customHeight="1" x14ac:dyDescent="0.2">
      <c r="A25" s="120"/>
      <c r="B25" s="164" t="s">
        <v>54</v>
      </c>
      <c r="C25" s="164"/>
      <c r="D25" s="164"/>
      <c r="E25" s="164"/>
      <c r="F25" s="164"/>
      <c r="G25" s="165"/>
    </row>
    <row r="26" spans="1:7" ht="21.75" customHeight="1" x14ac:dyDescent="0.2">
      <c r="A26" s="88"/>
      <c r="B26" s="164" t="s">
        <v>53</v>
      </c>
      <c r="C26" s="164"/>
      <c r="D26" s="164"/>
      <c r="E26" s="164"/>
      <c r="F26" s="164"/>
      <c r="G26" s="165"/>
    </row>
    <row r="27" spans="1:7" x14ac:dyDescent="0.2">
      <c r="A27" s="88"/>
      <c r="B27" s="87"/>
      <c r="C27" s="86"/>
      <c r="D27" s="86"/>
      <c r="E27" s="85"/>
      <c r="F27" s="84"/>
      <c r="G27" s="83"/>
    </row>
    <row r="28" spans="1:7" ht="22.5" x14ac:dyDescent="0.2">
      <c r="A28" s="135" t="s">
        <v>52</v>
      </c>
      <c r="B28" s="136" t="s">
        <v>51</v>
      </c>
      <c r="C28" s="137"/>
      <c r="D28" s="137"/>
      <c r="E28" s="138"/>
      <c r="F28" s="139">
        <f>SUM(F30:F42)</f>
        <v>0</v>
      </c>
      <c r="G28" s="139"/>
    </row>
    <row r="29" spans="1:7" x14ac:dyDescent="0.2">
      <c r="A29" s="17" t="s">
        <v>50</v>
      </c>
      <c r="B29" s="16" t="s">
        <v>7</v>
      </c>
      <c r="C29" s="15"/>
      <c r="D29" s="15"/>
      <c r="E29" s="19"/>
      <c r="F29" s="18"/>
      <c r="G29" s="18"/>
    </row>
    <row r="30" spans="1:7" x14ac:dyDescent="0.2">
      <c r="A30" s="14" t="s">
        <v>49</v>
      </c>
      <c r="B30" s="13" t="s">
        <v>48</v>
      </c>
      <c r="C30" s="12" t="s">
        <v>5</v>
      </c>
      <c r="D30" s="12" t="s">
        <v>4</v>
      </c>
      <c r="E30" s="25" t="s">
        <v>3</v>
      </c>
      <c r="F30" s="24" t="s">
        <v>2</v>
      </c>
      <c r="G30" s="23"/>
    </row>
    <row r="31" spans="1:7" ht="22.5" x14ac:dyDescent="0.2">
      <c r="A31" s="39"/>
      <c r="B31" s="82" t="s">
        <v>47</v>
      </c>
      <c r="C31" s="81" t="s">
        <v>1</v>
      </c>
      <c r="D31" s="39">
        <v>132</v>
      </c>
      <c r="E31" s="173">
        <v>0</v>
      </c>
      <c r="F31" s="132">
        <f>D31*E31</f>
        <v>0</v>
      </c>
      <c r="G31" s="133"/>
    </row>
    <row r="32" spans="1:7" ht="45" x14ac:dyDescent="0.2">
      <c r="A32" s="77" t="s">
        <v>84</v>
      </c>
      <c r="B32" s="80" t="s">
        <v>105</v>
      </c>
      <c r="C32" s="146" t="s">
        <v>1</v>
      </c>
      <c r="D32" s="148">
        <v>5</v>
      </c>
      <c r="E32" s="174">
        <v>0</v>
      </c>
      <c r="F32" s="150">
        <f t="shared" ref="F32:F38" si="0">D32*E32</f>
        <v>0</v>
      </c>
      <c r="G32" s="133"/>
    </row>
    <row r="33" spans="1:7" ht="186.75" customHeight="1" x14ac:dyDescent="0.2">
      <c r="A33" s="76"/>
      <c r="B33" s="80" t="s">
        <v>81</v>
      </c>
      <c r="C33" s="147"/>
      <c r="D33" s="151"/>
      <c r="E33" s="149"/>
      <c r="F33" s="150"/>
      <c r="G33" s="133"/>
    </row>
    <row r="34" spans="1:7" ht="45" x14ac:dyDescent="0.2">
      <c r="A34" s="79" t="s">
        <v>85</v>
      </c>
      <c r="B34" s="80" t="s">
        <v>106</v>
      </c>
      <c r="C34" s="146" t="s">
        <v>1</v>
      </c>
      <c r="D34" s="148">
        <v>3</v>
      </c>
      <c r="E34" s="174">
        <v>0</v>
      </c>
      <c r="F34" s="150">
        <f t="shared" si="0"/>
        <v>0</v>
      </c>
      <c r="G34" s="133"/>
    </row>
    <row r="35" spans="1:7" ht="186" customHeight="1" x14ac:dyDescent="0.2">
      <c r="A35" s="77"/>
      <c r="B35" s="80" t="s">
        <v>82</v>
      </c>
      <c r="C35" s="147"/>
      <c r="D35" s="151"/>
      <c r="E35" s="149"/>
      <c r="F35" s="150"/>
      <c r="G35" s="133"/>
    </row>
    <row r="36" spans="1:7" ht="78.75" x14ac:dyDescent="0.2">
      <c r="A36" s="79" t="s">
        <v>86</v>
      </c>
      <c r="B36" s="131" t="s">
        <v>83</v>
      </c>
      <c r="C36" s="146" t="s">
        <v>1</v>
      </c>
      <c r="D36" s="148">
        <v>11</v>
      </c>
      <c r="E36" s="174">
        <v>0</v>
      </c>
      <c r="F36" s="150">
        <f t="shared" si="0"/>
        <v>0</v>
      </c>
      <c r="G36" s="133"/>
    </row>
    <row r="37" spans="1:7" ht="186" customHeight="1" x14ac:dyDescent="0.2">
      <c r="A37" s="77"/>
      <c r="B37" s="78" t="s">
        <v>107</v>
      </c>
      <c r="C37" s="147"/>
      <c r="D37" s="151"/>
      <c r="E37" s="149"/>
      <c r="F37" s="150"/>
      <c r="G37" s="133"/>
    </row>
    <row r="38" spans="1:7" ht="33.75" customHeight="1" x14ac:dyDescent="0.2">
      <c r="A38" s="114" t="s">
        <v>87</v>
      </c>
      <c r="B38" s="75" t="s">
        <v>108</v>
      </c>
      <c r="C38" s="146" t="s">
        <v>1</v>
      </c>
      <c r="D38" s="146">
        <v>1</v>
      </c>
      <c r="E38" s="174">
        <v>0</v>
      </c>
      <c r="F38" s="150">
        <f t="shared" si="0"/>
        <v>0</v>
      </c>
      <c r="G38" s="133"/>
    </row>
    <row r="39" spans="1:7" ht="180" x14ac:dyDescent="0.2">
      <c r="A39" s="113"/>
      <c r="B39" s="75" t="s">
        <v>109</v>
      </c>
      <c r="C39" s="147"/>
      <c r="D39" s="151"/>
      <c r="E39" s="149"/>
      <c r="F39" s="150"/>
      <c r="G39" s="133"/>
    </row>
    <row r="40" spans="1:7" x14ac:dyDescent="0.2">
      <c r="A40" s="114" t="s">
        <v>88</v>
      </c>
      <c r="B40" s="111" t="s">
        <v>71</v>
      </c>
      <c r="C40" s="74" t="s">
        <v>20</v>
      </c>
      <c r="D40" s="40">
        <v>15</v>
      </c>
      <c r="E40" s="173">
        <v>0</v>
      </c>
      <c r="F40" s="132">
        <f t="shared" ref="F40" si="1">D40*E40</f>
        <v>0</v>
      </c>
      <c r="G40" s="134"/>
    </row>
    <row r="41" spans="1:7" ht="22.5" x14ac:dyDescent="0.2">
      <c r="A41" s="114" t="s">
        <v>89</v>
      </c>
      <c r="B41" s="21" t="s">
        <v>46</v>
      </c>
      <c r="C41" s="15" t="s">
        <v>45</v>
      </c>
      <c r="D41" s="114">
        <v>1</v>
      </c>
      <c r="E41" s="173">
        <v>0</v>
      </c>
      <c r="F41" s="132">
        <f>D41*E41</f>
        <v>0</v>
      </c>
      <c r="G41" s="134"/>
    </row>
    <row r="42" spans="1:7" x14ac:dyDescent="0.2">
      <c r="A42" s="72"/>
      <c r="B42" s="73"/>
      <c r="C42" s="61"/>
      <c r="D42" s="15"/>
      <c r="E42" s="134"/>
      <c r="F42" s="134"/>
      <c r="G42" s="134"/>
    </row>
    <row r="43" spans="1:7" ht="33.75" x14ac:dyDescent="0.2">
      <c r="A43" s="17" t="s">
        <v>44</v>
      </c>
      <c r="B43" s="140" t="s">
        <v>43</v>
      </c>
      <c r="C43" s="137"/>
      <c r="D43" s="141"/>
      <c r="E43" s="138"/>
      <c r="F43" s="139">
        <f>SUM(F47:F88)</f>
        <v>0</v>
      </c>
      <c r="G43" s="139"/>
    </row>
    <row r="44" spans="1:7" x14ac:dyDescent="0.2">
      <c r="A44" s="17" t="s">
        <v>42</v>
      </c>
      <c r="B44" s="16" t="s">
        <v>7</v>
      </c>
      <c r="C44" s="15"/>
      <c r="D44" s="15"/>
      <c r="E44" s="19"/>
      <c r="F44" s="18"/>
      <c r="G44" s="18"/>
    </row>
    <row r="45" spans="1:7" x14ac:dyDescent="0.2">
      <c r="A45" s="71"/>
      <c r="B45" s="13" t="s">
        <v>6</v>
      </c>
      <c r="C45" s="12" t="s">
        <v>5</v>
      </c>
      <c r="D45" s="53" t="s">
        <v>4</v>
      </c>
      <c r="E45" s="70" t="s">
        <v>3</v>
      </c>
      <c r="F45" s="51" t="s">
        <v>2</v>
      </c>
      <c r="G45" s="9"/>
    </row>
    <row r="46" spans="1:7" x14ac:dyDescent="0.2">
      <c r="A46" s="69" t="s">
        <v>41</v>
      </c>
      <c r="B46" s="68" t="s">
        <v>40</v>
      </c>
      <c r="C46" s="67"/>
      <c r="D46" s="66"/>
      <c r="E46" s="65"/>
      <c r="F46" s="64"/>
      <c r="G46" s="63"/>
    </row>
    <row r="47" spans="1:7" ht="33.75" x14ac:dyDescent="0.2">
      <c r="A47" s="8" t="s">
        <v>84</v>
      </c>
      <c r="B47" s="30" t="s">
        <v>110</v>
      </c>
      <c r="C47" s="20" t="s">
        <v>0</v>
      </c>
      <c r="D47" s="109">
        <v>1</v>
      </c>
      <c r="E47" s="175">
        <v>0</v>
      </c>
      <c r="F47" s="7">
        <f>E47*D47</f>
        <v>0</v>
      </c>
      <c r="G47" s="26"/>
    </row>
    <row r="48" spans="1:7" ht="22.5" x14ac:dyDescent="0.2">
      <c r="A48" s="8" t="s">
        <v>85</v>
      </c>
      <c r="B48" s="30" t="s">
        <v>73</v>
      </c>
      <c r="C48" s="20" t="s">
        <v>1</v>
      </c>
      <c r="D48" s="109">
        <v>1</v>
      </c>
      <c r="E48" s="175">
        <v>0</v>
      </c>
      <c r="F48" s="7">
        <f t="shared" ref="F48:F66" si="2">E48*D48</f>
        <v>0</v>
      </c>
      <c r="G48" s="26"/>
    </row>
    <row r="49" spans="1:7" x14ac:dyDescent="0.2">
      <c r="A49" s="8" t="s">
        <v>86</v>
      </c>
      <c r="B49" s="30" t="s">
        <v>138</v>
      </c>
      <c r="C49" s="20" t="s">
        <v>1</v>
      </c>
      <c r="D49" s="109">
        <v>1</v>
      </c>
      <c r="E49" s="175">
        <v>0</v>
      </c>
      <c r="F49" s="7">
        <f t="shared" si="2"/>
        <v>0</v>
      </c>
      <c r="G49" s="26"/>
    </row>
    <row r="50" spans="1:7" ht="22.5" x14ac:dyDescent="0.2">
      <c r="A50" s="8" t="s">
        <v>87</v>
      </c>
      <c r="B50" s="30" t="s">
        <v>39</v>
      </c>
      <c r="C50" s="20" t="s">
        <v>1</v>
      </c>
      <c r="D50" s="109">
        <v>2</v>
      </c>
      <c r="E50" s="175">
        <v>0</v>
      </c>
      <c r="F50" s="7">
        <f t="shared" si="2"/>
        <v>0</v>
      </c>
      <c r="G50" s="26"/>
    </row>
    <row r="51" spans="1:7" ht="22.5" x14ac:dyDescent="0.2">
      <c r="A51" s="8" t="s">
        <v>88</v>
      </c>
      <c r="B51" s="30" t="s">
        <v>38</v>
      </c>
      <c r="C51" s="20" t="s">
        <v>1</v>
      </c>
      <c r="D51" s="109">
        <v>1</v>
      </c>
      <c r="E51" s="175">
        <v>0</v>
      </c>
      <c r="F51" s="7">
        <f t="shared" si="2"/>
        <v>0</v>
      </c>
      <c r="G51" s="26"/>
    </row>
    <row r="52" spans="1:7" ht="22.5" x14ac:dyDescent="0.2">
      <c r="A52" s="8" t="s">
        <v>89</v>
      </c>
      <c r="B52" s="30" t="s">
        <v>74</v>
      </c>
      <c r="C52" s="20" t="s">
        <v>1</v>
      </c>
      <c r="D52" s="109">
        <v>1</v>
      </c>
      <c r="E52" s="175">
        <v>0</v>
      </c>
      <c r="F52" s="7">
        <f t="shared" si="2"/>
        <v>0</v>
      </c>
      <c r="G52" s="26"/>
    </row>
    <row r="53" spans="1:7" x14ac:dyDescent="0.2">
      <c r="A53" s="8" t="s">
        <v>90</v>
      </c>
      <c r="B53" s="30" t="s">
        <v>37</v>
      </c>
      <c r="C53" s="20" t="s">
        <v>1</v>
      </c>
      <c r="D53" s="109">
        <v>1</v>
      </c>
      <c r="E53" s="175">
        <v>0</v>
      </c>
      <c r="F53" s="7">
        <f t="shared" si="2"/>
        <v>0</v>
      </c>
      <c r="G53" s="26"/>
    </row>
    <row r="54" spans="1:7" x14ac:dyDescent="0.2">
      <c r="A54" s="8" t="s">
        <v>91</v>
      </c>
      <c r="B54" s="30" t="s">
        <v>36</v>
      </c>
      <c r="C54" s="20" t="s">
        <v>1</v>
      </c>
      <c r="D54" s="109">
        <v>1</v>
      </c>
      <c r="E54" s="175">
        <v>0</v>
      </c>
      <c r="F54" s="7">
        <f t="shared" si="2"/>
        <v>0</v>
      </c>
      <c r="G54" s="26"/>
    </row>
    <row r="55" spans="1:7" ht="22.5" x14ac:dyDescent="0.2">
      <c r="A55" s="8" t="s">
        <v>92</v>
      </c>
      <c r="B55" s="30" t="s">
        <v>35</v>
      </c>
      <c r="C55" s="20" t="s">
        <v>1</v>
      </c>
      <c r="D55" s="109">
        <v>1</v>
      </c>
      <c r="E55" s="175">
        <v>0</v>
      </c>
      <c r="F55" s="7">
        <f t="shared" si="2"/>
        <v>0</v>
      </c>
      <c r="G55" s="26"/>
    </row>
    <row r="56" spans="1:7" x14ac:dyDescent="0.2">
      <c r="A56" s="8" t="s">
        <v>93</v>
      </c>
      <c r="B56" s="62" t="s">
        <v>34</v>
      </c>
      <c r="C56" s="20" t="s">
        <v>1</v>
      </c>
      <c r="D56" s="109">
        <v>1</v>
      </c>
      <c r="E56" s="175">
        <v>0</v>
      </c>
      <c r="F56" s="7">
        <f t="shared" si="2"/>
        <v>0</v>
      </c>
      <c r="G56" s="26"/>
    </row>
    <row r="57" spans="1:7" x14ac:dyDescent="0.2">
      <c r="A57" s="8" t="s">
        <v>94</v>
      </c>
      <c r="B57" s="62" t="s">
        <v>33</v>
      </c>
      <c r="C57" s="20" t="s">
        <v>1</v>
      </c>
      <c r="D57" s="109">
        <v>10</v>
      </c>
      <c r="E57" s="175">
        <v>0</v>
      </c>
      <c r="F57" s="7">
        <f t="shared" si="2"/>
        <v>0</v>
      </c>
      <c r="G57" s="26"/>
    </row>
    <row r="58" spans="1:7" x14ac:dyDescent="0.2">
      <c r="A58" s="8" t="s">
        <v>95</v>
      </c>
      <c r="B58" s="62" t="s">
        <v>75</v>
      </c>
      <c r="C58" s="20" t="s">
        <v>1</v>
      </c>
      <c r="D58" s="109">
        <v>5</v>
      </c>
      <c r="E58" s="175">
        <v>0</v>
      </c>
      <c r="F58" s="7">
        <f t="shared" si="2"/>
        <v>0</v>
      </c>
      <c r="G58" s="26"/>
    </row>
    <row r="59" spans="1:7" x14ac:dyDescent="0.2">
      <c r="A59" s="8" t="s">
        <v>96</v>
      </c>
      <c r="B59" s="62" t="s">
        <v>32</v>
      </c>
      <c r="C59" s="20" t="s">
        <v>1</v>
      </c>
      <c r="D59" s="109">
        <v>3</v>
      </c>
      <c r="E59" s="175">
        <v>0</v>
      </c>
      <c r="F59" s="7">
        <f t="shared" si="2"/>
        <v>0</v>
      </c>
      <c r="G59" s="26"/>
    </row>
    <row r="60" spans="1:7" x14ac:dyDescent="0.2">
      <c r="A60" s="8" t="s">
        <v>97</v>
      </c>
      <c r="B60" s="62" t="s">
        <v>28</v>
      </c>
      <c r="C60" s="20" t="s">
        <v>1</v>
      </c>
      <c r="D60" s="109">
        <v>2</v>
      </c>
      <c r="E60" s="175">
        <v>0</v>
      </c>
      <c r="F60" s="7">
        <f t="shared" si="2"/>
        <v>0</v>
      </c>
      <c r="G60" s="26"/>
    </row>
    <row r="61" spans="1:7" x14ac:dyDescent="0.2">
      <c r="A61" s="8" t="s">
        <v>98</v>
      </c>
      <c r="B61" s="62" t="s">
        <v>111</v>
      </c>
      <c r="C61" s="20" t="s">
        <v>1</v>
      </c>
      <c r="D61" s="109">
        <v>1</v>
      </c>
      <c r="E61" s="175">
        <v>0</v>
      </c>
      <c r="F61" s="7">
        <f t="shared" ref="F61" si="3">E61*D61</f>
        <v>0</v>
      </c>
      <c r="G61" s="26"/>
    </row>
    <row r="62" spans="1:7" x14ac:dyDescent="0.2">
      <c r="A62" s="8" t="s">
        <v>99</v>
      </c>
      <c r="B62" s="62" t="s">
        <v>80</v>
      </c>
      <c r="C62" s="20" t="s">
        <v>1</v>
      </c>
      <c r="D62" s="109">
        <v>1</v>
      </c>
      <c r="E62" s="175">
        <v>0</v>
      </c>
      <c r="F62" s="7">
        <f t="shared" si="2"/>
        <v>0</v>
      </c>
      <c r="G62" s="26"/>
    </row>
    <row r="63" spans="1:7" x14ac:dyDescent="0.2">
      <c r="A63" s="8" t="s">
        <v>100</v>
      </c>
      <c r="B63" s="30" t="s">
        <v>31</v>
      </c>
      <c r="C63" s="20" t="s">
        <v>0</v>
      </c>
      <c r="D63" s="109">
        <v>1</v>
      </c>
      <c r="E63" s="175">
        <v>0</v>
      </c>
      <c r="F63" s="7">
        <f t="shared" si="2"/>
        <v>0</v>
      </c>
      <c r="G63" s="26"/>
    </row>
    <row r="64" spans="1:7" ht="22.5" x14ac:dyDescent="0.2">
      <c r="A64" s="8" t="s">
        <v>101</v>
      </c>
      <c r="B64" s="30" t="s">
        <v>76</v>
      </c>
      <c r="C64" s="20" t="s">
        <v>0</v>
      </c>
      <c r="D64" s="109">
        <v>1</v>
      </c>
      <c r="E64" s="175">
        <v>0</v>
      </c>
      <c r="F64" s="7">
        <f t="shared" si="2"/>
        <v>0</v>
      </c>
      <c r="G64" s="26"/>
    </row>
    <row r="65" spans="1:7" x14ac:dyDescent="0.2">
      <c r="A65" s="8" t="s">
        <v>102</v>
      </c>
      <c r="B65" s="30" t="s">
        <v>30</v>
      </c>
      <c r="C65" s="20" t="s">
        <v>0</v>
      </c>
      <c r="D65" s="109">
        <v>1</v>
      </c>
      <c r="E65" s="175">
        <v>0</v>
      </c>
      <c r="F65" s="7">
        <f t="shared" si="2"/>
        <v>0</v>
      </c>
      <c r="G65" s="26"/>
    </row>
    <row r="66" spans="1:7" ht="33.75" x14ac:dyDescent="0.2">
      <c r="A66" s="8" t="s">
        <v>103</v>
      </c>
      <c r="B66" s="30" t="s">
        <v>27</v>
      </c>
      <c r="C66" s="20" t="s">
        <v>0</v>
      </c>
      <c r="D66" s="109">
        <v>1</v>
      </c>
      <c r="E66" s="175">
        <v>0</v>
      </c>
      <c r="F66" s="7">
        <f t="shared" si="2"/>
        <v>0</v>
      </c>
      <c r="G66" s="26"/>
    </row>
    <row r="67" spans="1:7" x14ac:dyDescent="0.2">
      <c r="A67" s="8" t="s">
        <v>104</v>
      </c>
      <c r="B67" s="30" t="s">
        <v>139</v>
      </c>
      <c r="C67" s="20" t="s">
        <v>0</v>
      </c>
      <c r="D67" s="29">
        <v>1</v>
      </c>
      <c r="E67" s="175">
        <v>0</v>
      </c>
      <c r="F67" s="7">
        <f t="shared" ref="F67" si="4">E67*D67</f>
        <v>0</v>
      </c>
      <c r="G67" s="26"/>
    </row>
    <row r="68" spans="1:7" x14ac:dyDescent="0.2">
      <c r="A68" s="38" t="s">
        <v>29</v>
      </c>
      <c r="B68" s="37" t="s">
        <v>112</v>
      </c>
      <c r="C68" s="12"/>
      <c r="D68" s="53"/>
      <c r="E68" s="52"/>
      <c r="F68" s="51"/>
      <c r="G68" s="9"/>
    </row>
    <row r="69" spans="1:7" ht="22.5" x14ac:dyDescent="0.2">
      <c r="A69" s="8" t="s">
        <v>84</v>
      </c>
      <c r="B69" s="142" t="s">
        <v>113</v>
      </c>
      <c r="C69" s="20" t="s">
        <v>0</v>
      </c>
      <c r="D69" s="61">
        <v>1</v>
      </c>
      <c r="E69" s="175">
        <v>0</v>
      </c>
      <c r="F69" s="7">
        <f>E69*D69</f>
        <v>0</v>
      </c>
      <c r="G69" s="26"/>
    </row>
    <row r="70" spans="1:7" ht="45" x14ac:dyDescent="0.2">
      <c r="A70" s="8" t="s">
        <v>85</v>
      </c>
      <c r="B70" s="142" t="s">
        <v>143</v>
      </c>
      <c r="C70" s="20" t="s">
        <v>0</v>
      </c>
      <c r="D70" s="61">
        <v>1</v>
      </c>
      <c r="E70" s="175">
        <v>0</v>
      </c>
      <c r="F70" s="7">
        <f>E70*D70</f>
        <v>0</v>
      </c>
      <c r="G70" s="26"/>
    </row>
    <row r="71" spans="1:7" x14ac:dyDescent="0.2">
      <c r="A71" s="60"/>
      <c r="B71" s="59"/>
      <c r="C71" s="58"/>
      <c r="D71" s="57"/>
      <c r="E71" s="56"/>
      <c r="F71" s="55"/>
      <c r="G71" s="54"/>
    </row>
    <row r="72" spans="1:7" x14ac:dyDescent="0.2">
      <c r="A72" s="38" t="s">
        <v>26</v>
      </c>
      <c r="B72" s="37" t="s">
        <v>25</v>
      </c>
      <c r="C72" s="12"/>
      <c r="D72" s="53"/>
      <c r="E72" s="52"/>
      <c r="F72" s="51"/>
      <c r="G72" s="9"/>
    </row>
    <row r="73" spans="1:7" ht="22.5" x14ac:dyDescent="0.2">
      <c r="A73" s="8" t="s">
        <v>84</v>
      </c>
      <c r="B73" s="47" t="s">
        <v>24</v>
      </c>
      <c r="C73" s="20"/>
      <c r="D73" s="46"/>
      <c r="E73" s="45"/>
      <c r="F73" s="7"/>
      <c r="G73" s="26"/>
    </row>
    <row r="74" spans="1:7" x14ac:dyDescent="0.2">
      <c r="A74" s="8" t="s">
        <v>85</v>
      </c>
      <c r="B74" s="47" t="s">
        <v>114</v>
      </c>
      <c r="C74" s="20" t="s">
        <v>20</v>
      </c>
      <c r="D74" s="50">
        <v>35</v>
      </c>
      <c r="E74" s="175">
        <v>0</v>
      </c>
      <c r="F74" s="7">
        <f t="shared" ref="F74" si="5">E74*D74</f>
        <v>0</v>
      </c>
      <c r="G74" s="26"/>
    </row>
    <row r="75" spans="1:7" x14ac:dyDescent="0.2">
      <c r="A75" s="8" t="s">
        <v>86</v>
      </c>
      <c r="B75" s="47" t="s">
        <v>141</v>
      </c>
      <c r="C75" s="20" t="s">
        <v>20</v>
      </c>
      <c r="D75" s="50">
        <v>15</v>
      </c>
      <c r="E75" s="175">
        <v>0</v>
      </c>
      <c r="F75" s="7">
        <f t="shared" ref="F75" si="6">E75*D75</f>
        <v>0</v>
      </c>
      <c r="G75" s="26"/>
    </row>
    <row r="76" spans="1:7" x14ac:dyDescent="0.2">
      <c r="A76" s="8" t="s">
        <v>87</v>
      </c>
      <c r="B76" s="47" t="s">
        <v>142</v>
      </c>
      <c r="C76" s="20" t="s">
        <v>20</v>
      </c>
      <c r="D76" s="50">
        <v>80</v>
      </c>
      <c r="E76" s="175">
        <v>0</v>
      </c>
      <c r="F76" s="7">
        <f t="shared" ref="F76" si="7">E76*D76</f>
        <v>0</v>
      </c>
      <c r="G76" s="26"/>
    </row>
    <row r="77" spans="1:7" ht="33.75" x14ac:dyDescent="0.2">
      <c r="A77" s="8" t="s">
        <v>88</v>
      </c>
      <c r="B77" s="49" t="s">
        <v>23</v>
      </c>
      <c r="C77" s="20"/>
      <c r="D77" s="46"/>
      <c r="E77" s="45"/>
      <c r="F77" s="7"/>
      <c r="G77" s="26"/>
    </row>
    <row r="78" spans="1:7" x14ac:dyDescent="0.2">
      <c r="A78" s="8" t="s">
        <v>89</v>
      </c>
      <c r="B78" s="47" t="s">
        <v>22</v>
      </c>
      <c r="C78" s="20" t="s">
        <v>20</v>
      </c>
      <c r="D78" s="158">
        <v>45</v>
      </c>
      <c r="E78" s="175">
        <v>0</v>
      </c>
      <c r="F78" s="7">
        <f t="shared" ref="F78:F81" si="8">E78*D78</f>
        <v>0</v>
      </c>
      <c r="G78" s="26"/>
    </row>
    <row r="79" spans="1:7" ht="22.5" x14ac:dyDescent="0.2">
      <c r="A79" s="8" t="s">
        <v>90</v>
      </c>
      <c r="B79" s="48" t="s">
        <v>21</v>
      </c>
      <c r="C79" s="41" t="s">
        <v>20</v>
      </c>
      <c r="D79" s="40">
        <v>100</v>
      </c>
      <c r="E79" s="175">
        <v>0</v>
      </c>
      <c r="F79" s="7">
        <f t="shared" si="8"/>
        <v>0</v>
      </c>
      <c r="G79" s="26"/>
    </row>
    <row r="80" spans="1:7" x14ac:dyDescent="0.2">
      <c r="A80" s="8" t="s">
        <v>91</v>
      </c>
      <c r="B80" s="47" t="s">
        <v>19</v>
      </c>
      <c r="C80" s="41" t="s">
        <v>0</v>
      </c>
      <c r="D80" s="40">
        <v>1</v>
      </c>
      <c r="E80" s="175">
        <v>0</v>
      </c>
      <c r="F80" s="7">
        <f t="shared" si="8"/>
        <v>0</v>
      </c>
      <c r="G80" s="26"/>
    </row>
    <row r="81" spans="1:7" ht="22.5" x14ac:dyDescent="0.2">
      <c r="A81" s="8" t="s">
        <v>92</v>
      </c>
      <c r="B81" s="47" t="s">
        <v>18</v>
      </c>
      <c r="C81" s="20" t="s">
        <v>0</v>
      </c>
      <c r="D81" s="46" t="s">
        <v>17</v>
      </c>
      <c r="E81" s="175">
        <v>0</v>
      </c>
      <c r="F81" s="7">
        <f t="shared" si="8"/>
        <v>0</v>
      </c>
      <c r="G81" s="26"/>
    </row>
    <row r="82" spans="1:7" x14ac:dyDescent="0.2">
      <c r="A82" s="8"/>
      <c r="B82" s="30"/>
      <c r="C82" s="20"/>
      <c r="D82" s="29"/>
      <c r="E82" s="45"/>
      <c r="F82" s="7"/>
      <c r="G82" s="26"/>
    </row>
    <row r="83" spans="1:7" x14ac:dyDescent="0.2">
      <c r="A83" s="38" t="s">
        <v>16</v>
      </c>
      <c r="B83" s="44" t="s">
        <v>15</v>
      </c>
      <c r="C83" s="36"/>
      <c r="D83" s="35"/>
      <c r="E83" s="43"/>
      <c r="F83" s="42"/>
      <c r="G83" s="32"/>
    </row>
    <row r="84" spans="1:7" ht="22.5" x14ac:dyDescent="0.2">
      <c r="A84" s="8" t="s">
        <v>84</v>
      </c>
      <c r="B84" s="22" t="s">
        <v>14</v>
      </c>
      <c r="C84" s="20" t="s">
        <v>0</v>
      </c>
      <c r="D84" s="29">
        <v>1</v>
      </c>
      <c r="E84" s="175">
        <v>0</v>
      </c>
      <c r="F84" s="7">
        <f t="shared" ref="F84:F88" si="9">E84*D84</f>
        <v>0</v>
      </c>
      <c r="G84" s="26"/>
    </row>
    <row r="85" spans="1:7" ht="22.5" x14ac:dyDescent="0.2">
      <c r="A85" s="8" t="s">
        <v>85</v>
      </c>
      <c r="B85" s="22" t="s">
        <v>77</v>
      </c>
      <c r="C85" s="20" t="s">
        <v>0</v>
      </c>
      <c r="D85" s="29">
        <v>1</v>
      </c>
      <c r="E85" s="175">
        <v>0</v>
      </c>
      <c r="F85" s="7">
        <f t="shared" si="9"/>
        <v>0</v>
      </c>
      <c r="G85" s="26"/>
    </row>
    <row r="86" spans="1:7" ht="22.5" x14ac:dyDescent="0.2">
      <c r="A86" s="8" t="s">
        <v>86</v>
      </c>
      <c r="B86" s="112" t="s">
        <v>78</v>
      </c>
      <c r="C86" s="50" t="s">
        <v>20</v>
      </c>
      <c r="D86" s="108">
        <v>30</v>
      </c>
      <c r="E86" s="175">
        <v>0</v>
      </c>
      <c r="F86" s="7">
        <f t="shared" si="9"/>
        <v>0</v>
      </c>
      <c r="G86" s="26"/>
    </row>
    <row r="87" spans="1:7" x14ac:dyDescent="0.2">
      <c r="A87" s="8" t="s">
        <v>87</v>
      </c>
      <c r="B87" s="112" t="s">
        <v>79</v>
      </c>
      <c r="C87" s="50" t="s">
        <v>1</v>
      </c>
      <c r="D87" s="108">
        <v>10</v>
      </c>
      <c r="E87" s="175">
        <v>0</v>
      </c>
      <c r="F87" s="7">
        <f t="shared" si="9"/>
        <v>0</v>
      </c>
      <c r="G87" s="26"/>
    </row>
    <row r="88" spans="1:7" ht="22.5" x14ac:dyDescent="0.2">
      <c r="A88" s="8" t="s">
        <v>88</v>
      </c>
      <c r="B88" s="22" t="s">
        <v>140</v>
      </c>
      <c r="C88" s="20" t="s">
        <v>0</v>
      </c>
      <c r="D88" s="29">
        <v>3</v>
      </c>
      <c r="E88" s="175">
        <v>0</v>
      </c>
      <c r="F88" s="7">
        <f t="shared" si="9"/>
        <v>0</v>
      </c>
      <c r="G88" s="159"/>
    </row>
    <row r="89" spans="1:7" x14ac:dyDescent="0.2">
      <c r="A89" s="38" t="s">
        <v>13</v>
      </c>
      <c r="B89" s="37" t="s">
        <v>12</v>
      </c>
      <c r="C89" s="36"/>
      <c r="D89" s="35"/>
      <c r="E89" s="34"/>
      <c r="F89" s="33"/>
      <c r="G89" s="32"/>
    </row>
    <row r="90" spans="1:7" ht="45" x14ac:dyDescent="0.2">
      <c r="A90" s="31"/>
      <c r="B90" s="30" t="s">
        <v>11</v>
      </c>
      <c r="C90" s="20"/>
      <c r="D90" s="29"/>
      <c r="E90" s="28"/>
      <c r="F90" s="27"/>
      <c r="G90" s="26"/>
    </row>
    <row r="91" spans="1:7" x14ac:dyDescent="0.2">
      <c r="A91" s="31"/>
      <c r="B91" s="30"/>
      <c r="C91" s="20"/>
      <c r="D91" s="29"/>
      <c r="E91" s="28"/>
      <c r="F91" s="27"/>
      <c r="G91" s="26"/>
    </row>
    <row r="92" spans="1:7" x14ac:dyDescent="0.2">
      <c r="A92" s="38" t="s">
        <v>10</v>
      </c>
      <c r="B92" s="37" t="s">
        <v>9</v>
      </c>
      <c r="C92" s="36"/>
      <c r="D92" s="35"/>
      <c r="E92" s="34"/>
      <c r="F92" s="33"/>
      <c r="G92" s="32"/>
    </row>
    <row r="93" spans="1:7" ht="45" x14ac:dyDescent="0.2">
      <c r="A93" s="31"/>
      <c r="B93" s="30" t="s">
        <v>8</v>
      </c>
      <c r="C93" s="20"/>
      <c r="D93" s="29"/>
      <c r="E93" s="28"/>
      <c r="F93" s="27"/>
      <c r="G93" s="26"/>
    </row>
    <row r="94" spans="1:7" x14ac:dyDescent="0.2">
      <c r="A94" s="31"/>
      <c r="B94" s="30"/>
      <c r="C94" s="20"/>
      <c r="D94" s="29"/>
      <c r="E94" s="28"/>
      <c r="F94" s="27"/>
      <c r="G94" s="26"/>
    </row>
    <row r="95" spans="1:7" x14ac:dyDescent="0.2">
      <c r="A95" s="17" t="s">
        <v>116</v>
      </c>
      <c r="B95" s="143" t="s">
        <v>117</v>
      </c>
      <c r="C95" s="144"/>
      <c r="D95" s="144"/>
      <c r="E95" s="145"/>
      <c r="F95" s="139">
        <f>SUM(F98:F117)</f>
        <v>0</v>
      </c>
      <c r="G95" s="139"/>
    </row>
    <row r="96" spans="1:7" x14ac:dyDescent="0.2">
      <c r="A96" s="152" t="s">
        <v>72</v>
      </c>
      <c r="B96" s="13" t="s">
        <v>118</v>
      </c>
      <c r="C96" s="12"/>
      <c r="D96" s="12"/>
      <c r="E96" s="11"/>
      <c r="F96" s="10"/>
      <c r="G96" s="9"/>
    </row>
    <row r="97" spans="1:7" x14ac:dyDescent="0.2">
      <c r="A97" s="14"/>
      <c r="B97" s="13" t="s">
        <v>6</v>
      </c>
      <c r="C97" s="12" t="s">
        <v>5</v>
      </c>
      <c r="D97" s="12" t="s">
        <v>4</v>
      </c>
      <c r="E97" s="11" t="s">
        <v>3</v>
      </c>
      <c r="F97" s="10" t="s">
        <v>2</v>
      </c>
      <c r="G97" s="9"/>
    </row>
    <row r="98" spans="1:7" ht="45" x14ac:dyDescent="0.2">
      <c r="A98" s="153" t="s">
        <v>84</v>
      </c>
      <c r="B98" s="75" t="s">
        <v>119</v>
      </c>
      <c r="C98" s="110" t="s">
        <v>1</v>
      </c>
      <c r="D98" s="154">
        <v>1</v>
      </c>
      <c r="E98" s="175">
        <v>0</v>
      </c>
      <c r="F98" s="155">
        <f>E98*D98</f>
        <v>0</v>
      </c>
      <c r="G98" s="155"/>
    </row>
    <row r="99" spans="1:7" x14ac:dyDescent="0.2">
      <c r="A99" s="153" t="s">
        <v>85</v>
      </c>
      <c r="B99" s="75" t="s">
        <v>120</v>
      </c>
      <c r="C99" s="110" t="s">
        <v>1</v>
      </c>
      <c r="D99" s="154">
        <v>2</v>
      </c>
      <c r="E99" s="175">
        <v>0</v>
      </c>
      <c r="F99" s="155">
        <f t="shared" ref="F99:F116" si="10">E99*D99</f>
        <v>0</v>
      </c>
      <c r="G99" s="155"/>
    </row>
    <row r="100" spans="1:7" ht="33.75" x14ac:dyDescent="0.2">
      <c r="A100" s="153" t="s">
        <v>86</v>
      </c>
      <c r="B100" s="75" t="s">
        <v>121</v>
      </c>
      <c r="C100" s="110" t="s">
        <v>1</v>
      </c>
      <c r="D100" s="154">
        <v>1</v>
      </c>
      <c r="E100" s="175">
        <v>0</v>
      </c>
      <c r="F100" s="155">
        <f t="shared" si="10"/>
        <v>0</v>
      </c>
      <c r="G100" s="155"/>
    </row>
    <row r="101" spans="1:7" ht="33.75" x14ac:dyDescent="0.2">
      <c r="A101" s="153" t="s">
        <v>87</v>
      </c>
      <c r="B101" s="75" t="s">
        <v>122</v>
      </c>
      <c r="C101" s="110" t="s">
        <v>1</v>
      </c>
      <c r="D101" s="154">
        <v>1</v>
      </c>
      <c r="E101" s="175">
        <v>0</v>
      </c>
      <c r="F101" s="155">
        <f t="shared" si="10"/>
        <v>0</v>
      </c>
      <c r="G101" s="155"/>
    </row>
    <row r="102" spans="1:7" ht="22.5" x14ac:dyDescent="0.2">
      <c r="A102" s="153" t="s">
        <v>88</v>
      </c>
      <c r="B102" s="75" t="s">
        <v>123</v>
      </c>
      <c r="C102" s="110" t="s">
        <v>1</v>
      </c>
      <c r="D102" s="154">
        <v>2</v>
      </c>
      <c r="E102" s="175">
        <v>0</v>
      </c>
      <c r="F102" s="155">
        <f t="shared" si="10"/>
        <v>0</v>
      </c>
      <c r="G102" s="155"/>
    </row>
    <row r="103" spans="1:7" x14ac:dyDescent="0.2">
      <c r="A103" s="153" t="s">
        <v>89</v>
      </c>
      <c r="B103" s="75" t="s">
        <v>124</v>
      </c>
      <c r="C103" s="110" t="s">
        <v>1</v>
      </c>
      <c r="D103" s="154">
        <f>D102</f>
        <v>2</v>
      </c>
      <c r="E103" s="175">
        <v>0</v>
      </c>
      <c r="F103" s="155">
        <f t="shared" si="10"/>
        <v>0</v>
      </c>
      <c r="G103" s="155"/>
    </row>
    <row r="104" spans="1:7" x14ac:dyDescent="0.2">
      <c r="A104" s="153" t="s">
        <v>90</v>
      </c>
      <c r="B104" s="75" t="s">
        <v>125</v>
      </c>
      <c r="C104" s="110" t="s">
        <v>1</v>
      </c>
      <c r="D104" s="154">
        <f>D103</f>
        <v>2</v>
      </c>
      <c r="E104" s="175">
        <v>0</v>
      </c>
      <c r="F104" s="155">
        <f t="shared" si="10"/>
        <v>0</v>
      </c>
      <c r="G104" s="155"/>
    </row>
    <row r="105" spans="1:7" ht="22.5" x14ac:dyDescent="0.2">
      <c r="A105" s="153" t="s">
        <v>91</v>
      </c>
      <c r="B105" s="75" t="s">
        <v>126</v>
      </c>
      <c r="C105" s="110" t="s">
        <v>1</v>
      </c>
      <c r="D105" s="154">
        <v>1</v>
      </c>
      <c r="E105" s="175">
        <v>0</v>
      </c>
      <c r="F105" s="155">
        <f t="shared" si="10"/>
        <v>0</v>
      </c>
      <c r="G105" s="155"/>
    </row>
    <row r="106" spans="1:7" x14ac:dyDescent="0.2">
      <c r="A106" s="153" t="s">
        <v>92</v>
      </c>
      <c r="B106" s="75" t="s">
        <v>127</v>
      </c>
      <c r="C106" s="110" t="s">
        <v>1</v>
      </c>
      <c r="D106" s="154">
        <v>1</v>
      </c>
      <c r="E106" s="175">
        <v>0</v>
      </c>
      <c r="F106" s="155">
        <f t="shared" si="10"/>
        <v>0</v>
      </c>
      <c r="G106" s="155"/>
    </row>
    <row r="107" spans="1:7" x14ac:dyDescent="0.2">
      <c r="A107" s="153" t="s">
        <v>93</v>
      </c>
      <c r="B107" s="75" t="s">
        <v>128</v>
      </c>
      <c r="C107" s="110" t="s">
        <v>1</v>
      </c>
      <c r="D107" s="154">
        <v>1</v>
      </c>
      <c r="E107" s="175">
        <v>0</v>
      </c>
      <c r="F107" s="155">
        <f t="shared" si="10"/>
        <v>0</v>
      </c>
      <c r="G107" s="155"/>
    </row>
    <row r="108" spans="1:7" x14ac:dyDescent="0.2">
      <c r="A108" s="153" t="s">
        <v>94</v>
      </c>
      <c r="B108" s="75" t="s">
        <v>129</v>
      </c>
      <c r="C108" s="110" t="s">
        <v>20</v>
      </c>
      <c r="D108" s="154">
        <v>1</v>
      </c>
      <c r="E108" s="175">
        <v>0</v>
      </c>
      <c r="F108" s="155">
        <f t="shared" si="10"/>
        <v>0</v>
      </c>
      <c r="G108" s="155"/>
    </row>
    <row r="109" spans="1:7" x14ac:dyDescent="0.2">
      <c r="A109" s="153" t="s">
        <v>95</v>
      </c>
      <c r="B109" s="75" t="s">
        <v>130</v>
      </c>
      <c r="C109" s="110" t="s">
        <v>20</v>
      </c>
      <c r="D109" s="154">
        <v>1</v>
      </c>
      <c r="E109" s="175">
        <v>0</v>
      </c>
      <c r="F109" s="155">
        <f t="shared" si="10"/>
        <v>0</v>
      </c>
      <c r="G109" s="155"/>
    </row>
    <row r="110" spans="1:7" ht="22.5" x14ac:dyDescent="0.2">
      <c r="A110" s="153" t="s">
        <v>96</v>
      </c>
      <c r="B110" s="75" t="s">
        <v>136</v>
      </c>
      <c r="C110" s="110"/>
      <c r="D110" s="154"/>
      <c r="E110" s="175">
        <v>0</v>
      </c>
      <c r="F110" s="155">
        <f t="shared" si="10"/>
        <v>0</v>
      </c>
      <c r="G110" s="155"/>
    </row>
    <row r="111" spans="1:7" x14ac:dyDescent="0.2">
      <c r="A111" s="153"/>
      <c r="B111" s="75" t="s">
        <v>137</v>
      </c>
      <c r="C111" s="110" t="s">
        <v>20</v>
      </c>
      <c r="D111" s="154">
        <v>100</v>
      </c>
      <c r="E111" s="175">
        <v>0</v>
      </c>
      <c r="F111" s="155">
        <f t="shared" si="10"/>
        <v>0</v>
      </c>
      <c r="G111" s="155"/>
    </row>
    <row r="112" spans="1:7" x14ac:dyDescent="0.2">
      <c r="A112" s="153"/>
      <c r="B112" s="75" t="s">
        <v>131</v>
      </c>
      <c r="C112" s="110" t="s">
        <v>20</v>
      </c>
      <c r="D112" s="154">
        <v>30</v>
      </c>
      <c r="E112" s="175">
        <v>0</v>
      </c>
      <c r="F112" s="155">
        <f t="shared" si="10"/>
        <v>0</v>
      </c>
      <c r="G112" s="155"/>
    </row>
    <row r="113" spans="1:7" ht="22.5" x14ac:dyDescent="0.2">
      <c r="A113" s="153" t="s">
        <v>97</v>
      </c>
      <c r="B113" s="75" t="s">
        <v>132</v>
      </c>
      <c r="C113" s="110"/>
      <c r="D113" s="154"/>
      <c r="E113" s="175">
        <v>0</v>
      </c>
      <c r="F113" s="155">
        <f t="shared" si="10"/>
        <v>0</v>
      </c>
      <c r="G113" s="155"/>
    </row>
    <row r="114" spans="1:7" x14ac:dyDescent="0.2">
      <c r="A114" s="153"/>
      <c r="B114" s="156" t="s">
        <v>133</v>
      </c>
      <c r="C114" s="110" t="s">
        <v>20</v>
      </c>
      <c r="D114" s="154">
        <v>60</v>
      </c>
      <c r="E114" s="175">
        <v>0</v>
      </c>
      <c r="F114" s="155">
        <f t="shared" si="10"/>
        <v>0</v>
      </c>
      <c r="G114" s="155"/>
    </row>
    <row r="115" spans="1:7" ht="112.5" x14ac:dyDescent="0.2">
      <c r="A115" s="153" t="s">
        <v>98</v>
      </c>
      <c r="B115" s="75" t="s">
        <v>134</v>
      </c>
      <c r="C115" s="110" t="s">
        <v>0</v>
      </c>
      <c r="D115" s="154">
        <v>1</v>
      </c>
      <c r="E115" s="175">
        <v>0</v>
      </c>
      <c r="F115" s="155">
        <f t="shared" si="10"/>
        <v>0</v>
      </c>
      <c r="G115" s="155"/>
    </row>
    <row r="116" spans="1:7" ht="22.5" x14ac:dyDescent="0.2">
      <c r="A116" s="153" t="s">
        <v>99</v>
      </c>
      <c r="B116" s="75" t="s">
        <v>135</v>
      </c>
      <c r="C116" s="110" t="s">
        <v>0</v>
      </c>
      <c r="D116" s="154">
        <v>1</v>
      </c>
      <c r="E116" s="175">
        <v>0</v>
      </c>
      <c r="F116" s="155">
        <f t="shared" si="10"/>
        <v>0</v>
      </c>
      <c r="G116" s="155"/>
    </row>
    <row r="117" spans="1:7" x14ac:dyDescent="0.2">
      <c r="A117" s="153"/>
      <c r="B117" s="75"/>
      <c r="C117" s="110"/>
      <c r="D117" s="154"/>
      <c r="E117" s="45"/>
      <c r="F117" s="155"/>
      <c r="G117" s="155"/>
    </row>
  </sheetData>
  <sheetProtection algorithmName="SHA-512" hashValue="j7kucGHu+I2zKH1LwhiH3UgFCuOuTls81hki4ZsoZ3lgUv/EGv6vfsBWDOAcFhO7j5AKOd2KfrFKLTOdYtIdlA==" saltValue="mB7tXAYl7jwb7F5UV/58AA==" spinCount="100000" sheet="1" objects="1" scenarios="1"/>
  <mergeCells count="13">
    <mergeCell ref="A15:G15"/>
    <mergeCell ref="A1:G1"/>
    <mergeCell ref="B25:G25"/>
    <mergeCell ref="B26:G26"/>
    <mergeCell ref="A16:G16"/>
    <mergeCell ref="A17:G17"/>
    <mergeCell ref="A18:G18"/>
    <mergeCell ref="A19:G19"/>
    <mergeCell ref="A20:G20"/>
    <mergeCell ref="A21:G21"/>
    <mergeCell ref="B22:G22"/>
    <mergeCell ref="B23:G23"/>
    <mergeCell ref="B24:G24"/>
  </mergeCells>
  <phoneticPr fontId="17" type="noConversion"/>
  <pageMargins left="0.59055118110236227" right="0.59055118110236227" top="0.39370078740157483" bottom="0.39370078740157483" header="0.31496062992125984" footer="0.31496062992125984"/>
  <pageSetup paperSize="9" scale="86" orientation="portrait" r:id="rId1"/>
  <rowBreaks count="5" manualBreakCount="5">
    <brk id="27" max="16383" man="1"/>
    <brk id="35" max="6" man="1"/>
    <brk id="42" max="16383" man="1"/>
    <brk id="82" max="16383" man="1"/>
    <brk id="1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kuhinja</vt:lpstr>
      <vt:lpstr>'Popis kuhinja'!Področje_tiskanja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Jure JERENEC</cp:lastModifiedBy>
  <cp:lastPrinted>2026-01-13T07:48:47Z</cp:lastPrinted>
  <dcterms:created xsi:type="dcterms:W3CDTF">2022-10-12T18:45:46Z</dcterms:created>
  <dcterms:modified xsi:type="dcterms:W3CDTF">2026-06-01T07:06:16Z</dcterms:modified>
</cp:coreProperties>
</file>